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tabRatio="759"/>
  </bookViews>
  <sheets>
    <sheet name="სკოლამდელი აღზრდა" sheetId="33" r:id="rId1"/>
  </sheets>
  <definedNames>
    <definedName name="_GoBack" localSheetId="0">'სკოლამდელი აღზრდა'!#REF!</definedName>
  </definedNames>
  <calcPr calcId="152511"/>
</workbook>
</file>

<file path=xl/calcChain.xml><?xml version="1.0" encoding="utf-8"?>
<calcChain xmlns="http://schemas.openxmlformats.org/spreadsheetml/2006/main">
  <c r="BM62" i="33" l="1"/>
  <c r="BN62" i="33"/>
  <c r="BO62" i="33"/>
  <c r="BP62" i="33"/>
  <c r="BQ62" i="33"/>
  <c r="BR62" i="33"/>
  <c r="BS62" i="33"/>
  <c r="BT62" i="33"/>
  <c r="BU62" i="33"/>
  <c r="BV62" i="33"/>
  <c r="BW62" i="33"/>
  <c r="BX62" i="33"/>
  <c r="BY62" i="33"/>
  <c r="BZ62" i="33"/>
  <c r="CA62" i="33"/>
  <c r="CB62" i="33"/>
  <c r="CC62" i="33"/>
  <c r="CD62" i="33"/>
  <c r="CE62" i="33"/>
  <c r="CF62" i="33"/>
  <c r="CG62" i="33"/>
  <c r="CH62" i="33"/>
  <c r="CI62" i="33"/>
  <c r="CJ62" i="33"/>
  <c r="CK62" i="33"/>
  <c r="CL62" i="33"/>
  <c r="BI62" i="33"/>
  <c r="BJ62" i="33"/>
  <c r="BK62" i="33"/>
  <c r="BL62" i="33"/>
  <c r="BH62" i="33"/>
  <c r="BC62" i="33"/>
  <c r="BD62" i="33"/>
  <c r="BE62" i="33"/>
  <c r="BF62" i="33"/>
  <c r="BG62" i="33"/>
  <c r="G62" i="33" l="1"/>
  <c r="E62" i="33"/>
  <c r="CM61" i="33" l="1"/>
  <c r="CM60" i="33"/>
  <c r="CM59" i="33"/>
  <c r="CM58" i="33"/>
  <c r="CM57" i="33"/>
  <c r="CM56" i="33"/>
  <c r="CM55" i="33"/>
  <c r="CM54" i="33"/>
  <c r="CM53" i="33"/>
  <c r="CM52" i="33"/>
  <c r="CM51" i="33"/>
  <c r="CM50" i="33"/>
  <c r="CM49" i="33"/>
  <c r="CM48" i="33"/>
  <c r="CM47" i="33"/>
  <c r="CM46" i="33"/>
  <c r="AB72" i="33" l="1"/>
  <c r="AA72" i="33"/>
  <c r="Z72" i="33"/>
  <c r="Y72" i="33"/>
  <c r="X72" i="33"/>
  <c r="W72" i="33"/>
  <c r="V72" i="33"/>
  <c r="U72" i="33"/>
  <c r="T72" i="33"/>
  <c r="S72" i="33"/>
  <c r="R72" i="33"/>
  <c r="Q72" i="33"/>
  <c r="P72" i="33"/>
  <c r="O72" i="33"/>
  <c r="N72" i="33"/>
  <c r="M72" i="33"/>
  <c r="L72" i="33"/>
  <c r="K72" i="33"/>
  <c r="J72" i="33"/>
  <c r="I72" i="33"/>
  <c r="H72" i="33"/>
  <c r="G72" i="33"/>
  <c r="F72" i="33"/>
  <c r="E72" i="33"/>
  <c r="D72" i="33"/>
  <c r="AC71" i="33"/>
  <c r="AC70" i="33"/>
  <c r="AC69" i="33"/>
  <c r="AC68" i="33"/>
  <c r="AC72" i="33" l="1"/>
  <c r="CM13" i="33" l="1"/>
  <c r="CM14" i="33"/>
  <c r="AW62" i="33" l="1"/>
  <c r="AD62" i="33" l="1"/>
  <c r="CM8" i="33"/>
  <c r="CM9" i="33"/>
  <c r="CM10" i="33"/>
  <c r="CM11" i="33"/>
  <c r="CM12" i="33"/>
  <c r="CM15" i="33"/>
  <c r="CM16" i="33"/>
  <c r="CM17" i="33"/>
  <c r="CM18" i="33"/>
  <c r="CM19" i="33"/>
  <c r="CM20" i="33"/>
  <c r="CM21" i="33"/>
  <c r="CM22" i="33"/>
  <c r="CM23" i="33"/>
  <c r="CM24" i="33"/>
  <c r="CM25" i="33"/>
  <c r="CM26" i="33"/>
  <c r="CM27" i="33"/>
  <c r="CM28" i="33"/>
  <c r="CM29" i="33"/>
  <c r="CM30" i="33"/>
  <c r="CM31" i="33"/>
  <c r="CM32" i="33"/>
  <c r="CM33" i="33"/>
  <c r="CM34" i="33"/>
  <c r="CM35" i="33"/>
  <c r="CM36" i="33"/>
  <c r="CM37" i="33"/>
  <c r="CM38" i="33"/>
  <c r="CM39" i="33"/>
  <c r="CM40" i="33"/>
  <c r="CM41" i="33"/>
  <c r="CM42" i="33"/>
  <c r="CM43" i="33"/>
  <c r="CM44" i="33"/>
  <c r="CM45" i="33"/>
  <c r="H62" i="33" l="1"/>
  <c r="I62" i="33"/>
  <c r="J62" i="33"/>
  <c r="K62" i="33"/>
  <c r="L62" i="33"/>
  <c r="M62" i="33"/>
  <c r="N62" i="33"/>
  <c r="O62" i="33"/>
  <c r="P62" i="33"/>
  <c r="Q62" i="33"/>
  <c r="R62" i="33"/>
  <c r="S62" i="33"/>
  <c r="T62" i="33"/>
  <c r="U62" i="33"/>
  <c r="V62" i="33"/>
  <c r="W62" i="33"/>
  <c r="X62" i="33"/>
  <c r="Y62" i="33"/>
  <c r="Z62" i="33"/>
  <c r="AA62" i="33"/>
  <c r="AB62" i="33"/>
  <c r="AC62" i="33"/>
  <c r="AE62" i="33"/>
  <c r="AF62" i="33"/>
  <c r="AG62" i="33"/>
  <c r="AH62" i="33"/>
  <c r="AI62" i="33"/>
  <c r="AJ62" i="33"/>
  <c r="AK62" i="33"/>
  <c r="AL62" i="33"/>
  <c r="AM62" i="33"/>
  <c r="AN62" i="33"/>
  <c r="AP62" i="33"/>
  <c r="AQ62" i="33"/>
  <c r="AR62" i="33"/>
  <c r="AS62" i="33"/>
  <c r="AT62" i="33"/>
  <c r="AU62" i="33"/>
  <c r="AV62" i="33"/>
  <c r="AX62" i="33"/>
  <c r="AY62" i="33"/>
  <c r="AZ62" i="33"/>
  <c r="BA62" i="33"/>
  <c r="BB62" i="33"/>
  <c r="CM7" i="33" l="1"/>
  <c r="CM62" i="33" s="1"/>
  <c r="F7" i="33"/>
  <c r="F62" i="33" s="1"/>
</calcChain>
</file>

<file path=xl/sharedStrings.xml><?xml version="1.0" encoding="utf-8"?>
<sst xmlns="http://schemas.openxmlformats.org/spreadsheetml/2006/main" count="109" uniqueCount="95">
  <si>
    <t>მოდული</t>
  </si>
  <si>
    <t>N</t>
  </si>
  <si>
    <t>სასწავლო კვირა</t>
  </si>
  <si>
    <t>ზოგადი მოდულები</t>
  </si>
  <si>
    <t>კრედიტი</t>
  </si>
  <si>
    <t>საკონტაქტო</t>
  </si>
  <si>
    <t>დამოუკიდბელი</t>
  </si>
  <si>
    <t>სულ:</t>
  </si>
  <si>
    <t>სავალდებულო მოდულები</t>
  </si>
  <si>
    <t>კვირის დატვირთვა</t>
  </si>
  <si>
    <t>დანართი №1: სასწავლო გეგმა</t>
  </si>
  <si>
    <t>მეწარმეობა 3</t>
  </si>
  <si>
    <t xml:space="preserve">უცხოური (ინგლისური)  ენა </t>
  </si>
  <si>
    <t>ინფორმაციული წიგნიერება 2</t>
  </si>
  <si>
    <t>კოდები</t>
  </si>
  <si>
    <t>0610004</t>
  </si>
  <si>
    <t>0410005</t>
  </si>
  <si>
    <t>0230102</t>
  </si>
  <si>
    <t>მოდულის სახელწოდება</t>
  </si>
  <si>
    <t>მოდულის კოდი</t>
  </si>
  <si>
    <t>საათები</t>
  </si>
  <si>
    <t>სულ საათი</t>
  </si>
  <si>
    <t>დამოუკიდებელი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</si>
  <si>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</si>
  <si>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</si>
  <si>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</si>
  <si>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</si>
  <si>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</si>
  <si>
    <t>პროგრამის სარეგისტრაციო ნომერი და სახელწოდება - (02117-პ) სკოლამდელი აღზრდა და განათლება</t>
  </si>
  <si>
    <t>პრაქტიკული პროექტი -სკოლამდელი აღზრდა და განათლება</t>
  </si>
  <si>
    <t>შესავალი ადრეულ და სკოლამდელ განათლებში</t>
  </si>
  <si>
    <t>პროფესიული ეთიკა სკოლამდელ აღზრდასა და განათლებაში</t>
  </si>
  <si>
    <t>ბავშვის განვითარების თავისებურებები</t>
  </si>
  <si>
    <t>ადრეული განათლების კურიკულუმი</t>
  </si>
  <si>
    <t>დაკვირვება და შეფასება ადრეულ სკოლამდელ აღზრდასა და განათლებაში</t>
  </si>
  <si>
    <t>დამოუკიდებლობა და ადაპტური ქცევა ადრეულ სკოლამდელ ასაკში</t>
  </si>
  <si>
    <t>ოჯახისა და თემის ჩართულობა ადრეულ სკოლამდელ აღზრდასა და განათლებაში</t>
  </si>
  <si>
    <t>ჯამრთელობა და უსაფრთხოება</t>
  </si>
  <si>
    <t>თანამედროვე გამოწვევები ადრეულ სკოლამდელ აღზრდასა და განათლებაში</t>
  </si>
  <si>
    <t>საგანმანათლებლო გარემო</t>
  </si>
  <si>
    <t>ფიზიკური და სენსორული განვითარების ხელშეწყობა ადრეულ სკოლამდელ აღზრდასა და განათლებაში</t>
  </si>
  <si>
    <t>ადრეული სკოლამდელი განათლების მეთოდოლოგია</t>
  </si>
  <si>
    <t>კომუნიკაცია, ენა, მეტყველება ადრეულ და სკოლამდელ ასაკში</t>
  </si>
  <si>
    <t>სპეციალური საგანმანათლებლო საჭიროების მქონე ბავშვებთან მუშაობის თავისებურებები სკოლამდელ აღზრდასა და განათლებაში</t>
  </si>
  <si>
    <t>წიგნიერება ადრეულ და სკოლამდელ ასაკში</t>
  </si>
  <si>
    <t>სახვითი და ვიზუალური ხელოვნება ადრეულ და სკოლამდელ ასაკში</t>
  </si>
  <si>
    <t>პერფორმანსული ხელოვნება ადრეულ და სკოლამდელ ასაკში</t>
  </si>
  <si>
    <t>მათემატიკური წარმოდგენების ფორმირება ადრეულ და სკოლამდელ ასაკში</t>
  </si>
  <si>
    <t>კვლევა და აღმოჩენა ადრეულ და სკოლამდელ ასაკში</t>
  </si>
  <si>
    <t>კულტურა, ტრადიცია და მოქალაქეობა ადრეულ და სკოლამდელ ასაკში</t>
  </si>
  <si>
    <t>ტექნოლოგიების გამოყენება ადრეულ სკოლამდელ აღზრდასა და განათლებაში</t>
  </si>
  <si>
    <t>მუსიკა და მოძრაობა ადრეულ სკოლამდელ განათლებაში</t>
  </si>
  <si>
    <t>სრული ზოგადი განათლება</t>
  </si>
  <si>
    <t xml:space="preserve">მოდულები: შესავალი ადრეულ და სკოლამდელ განათლებში;
 ბავშვის განვითარების თავისებურებები
</t>
  </si>
  <si>
    <t>0211718</t>
  </si>
  <si>
    <t>მოდულზე დაშვების წინაპირობა</t>
  </si>
  <si>
    <t xml:space="preserve">მოდულები: 
• შესავალი ადრეულ და სკოლამდელ განათლებაში
• ბავშვის განვითარებების თავისებურებები
• ადრეული განათლების კურიკულუმები
• საგანმანათლებლო გარემო
</t>
  </si>
  <si>
    <t>0211722</t>
  </si>
  <si>
    <t>0211719</t>
  </si>
  <si>
    <t>0211701</t>
  </si>
  <si>
    <t>0211711</t>
  </si>
  <si>
    <t>0211712</t>
  </si>
  <si>
    <t>0211703</t>
  </si>
  <si>
    <t>0211706</t>
  </si>
  <si>
    <t>0211721</t>
  </si>
  <si>
    <t xml:space="preserve">მოდულები: 
• შესავალი ადრეულ და სკოლამდელ განათლებაში
• ბავშვის განვითარების თავისებურებები
• ადრეული განათლების კურიკულუმები
• საგანმანათლებლო გარემო
• ადრეული და სკოლამდელი განათლების მეთოდოლოგია
</t>
  </si>
  <si>
    <t>0211723</t>
  </si>
  <si>
    <t>0211714</t>
  </si>
  <si>
    <t>0211702</t>
  </si>
  <si>
    <t xml:space="preserve">მოდულები:
• შესავალი ადრეულ და სკოლამდელ განათლებაში
• ბავშვის განვითარების თავისებურებები
• ადრული განათლების კურიკულუმები
</t>
  </si>
  <si>
    <t>0211724</t>
  </si>
  <si>
    <t>0211707</t>
  </si>
  <si>
    <t xml:space="preserve">მოდულები: 
• ადრეული და სკოლამდელი განათლების მეთოდოლოგია
• საგანმანათლებლო გარემო
• დაკვირვება და შეფასება ადრეულ და სკოლამდელ აღზრდასა და განათლებაში
</t>
  </si>
  <si>
    <t>0211705</t>
  </si>
  <si>
    <t>0211709</t>
  </si>
  <si>
    <t xml:space="preserve">მოდულები: 
• შესავალი ადრეულ და სკოლამდელ განათლებაში
• ბავშვის განვითარების თავისებურებები
• ადრეული განათლების კურიკულუმები
• დაკვირვება და შეფასება ადრეულ და სკოლამდელ აღზრდასა და განათლებაში
</t>
  </si>
  <si>
    <t>0211713</t>
  </si>
  <si>
    <t xml:space="preserve">მოდულები: 
• საგანმანათლებლო გარემო
• ადრეული და სკოლამდელი განათლების მეთოდოლოგია
</t>
  </si>
  <si>
    <t>0211720</t>
  </si>
  <si>
    <t xml:space="preserve">მოდულები:
• შესავალი ადრეულ და სკოლამდელ განათლებაში
• ადრეული განათლების კურიკულუმები
• დაკვირვება და შეფასება ადრეულ და სკოლამდელ აღზრდასა და განათლებაში
• საგანმანათლებლო გარემო
• ადრეული და სკოლამდელი განათლების მეთოდოლოგია
</t>
  </si>
  <si>
    <t>0211715</t>
  </si>
  <si>
    <t xml:space="preserve">მოდულები:
• შესავალი ადრეულ და სკოლამდელ განათლებაში
• ბავშვის განვითრების თავისებურებები
• ადრეული განათლების კურიკულუმები
• საგანმანათლებლო გარემო 
• ადრეული და სკოლამდელი განათლების მეთოდოლოგია 
</t>
  </si>
  <si>
    <t>0211708</t>
  </si>
  <si>
    <t>0211704</t>
  </si>
  <si>
    <t xml:space="preserve">მოდულები: 
• შესავალი ადრეულ და სკოლამდელ განათლებაში
• ადრეული განათლების კურიკულუმები
• დაკვირვება და შეფასება ადრეულ და სკოლამდელ აღზრდასა და განათლებაში
• საგანმანათლებლო გარემო 
• ადრეული და სკოლამდელი განათლების მეთოდოლოგია
</t>
  </si>
  <si>
    <t>0211710</t>
  </si>
  <si>
    <t xml:space="preserve">მოდულები: 
• შესავალი ადრეულ და სკოლამდელ განათლებაში
• ბავშვის განვითარების თავისებურებები
• ადრეული განათლების კურიკულუმები
• საგანმანათლებლო გარემო 
• ადრეული და სკოლამდელი განათლების მეთოდოლოგია
</t>
  </si>
  <si>
    <t>0211717</t>
  </si>
  <si>
    <t xml:space="preserve">მოდულები: 
• შესავალი ადრეულ და სკოლამდელ განათლებაში
• ბავშვის განვითრების თავისებურებები
• ადრეული განათლების კურიკულუმები
• დაკვირვება და შეფასება ადრეულ და სკოლამდელ აღზრდასა და განათლებაში
• საგანმანათლებლო გარემო 
• ადრეული და სკოლამდელი განათლების მეთოდოლოგია 
</t>
  </si>
  <si>
    <t>0211716</t>
  </si>
  <si>
    <t xml:space="preserve">მოდულები:
• შესავალი ადრეულ და სკოლამდელ განათლებაში
• ბავშვის განვითარების თავისებურებები
• ადრეული განათლების კურიკულუმები
• საგანმანათლებლო გარემო 
• ადრეული და სკოლამდელი განათლების მეთოდოლოგია 
</t>
  </si>
  <si>
    <t>გაცნობითი პრაქტიკა- სკოლამდელი აღზრდა და განათლება</t>
  </si>
  <si>
    <t xml:space="preserve"> №1.1 : სასწავლო გეგმა (  ,,ქართული ენა A2"და ,,ქართული ენა  B1" მოდულის გარეშე)    
სასწავლებლის სახელწოდება - სსიპ კოლეჯი "ახალი ტალღა"</t>
  </si>
  <si>
    <t>დანართი 1.2: სასწავლო გეგმა  ,ქართული ენა A2"და ,,ქართული ენა  B1" მოდულისათვის</t>
  </si>
  <si>
    <t>შუალედურის კვირა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</si>
</sst>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3E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4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center"/>
    </xf>
    <xf numFmtId="0" fontId="10" fillId="0" borderId="0" xfId="0" applyFont="1"/>
    <xf numFmtId="0" fontId="11" fillId="4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 textRotation="90"/>
    </xf>
    <xf numFmtId="0" fontId="14" fillId="4" borderId="1" xfId="0" applyFont="1" applyFill="1" applyBorder="1" applyAlignment="1">
      <alignment horizontal="center" vertical="center" textRotation="90" wrapText="1"/>
    </xf>
    <xf numFmtId="0" fontId="14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center" vertical="center" textRotation="90" wrapText="1"/>
    </xf>
    <xf numFmtId="0" fontId="4" fillId="7" borderId="1" xfId="0" applyFont="1" applyFill="1" applyBorder="1"/>
    <xf numFmtId="0" fontId="4" fillId="8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0" fontId="4" fillId="12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/>
    <xf numFmtId="0" fontId="4" fillId="13" borderId="1" xfId="0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right"/>
    </xf>
    <xf numFmtId="0" fontId="4" fillId="13" borderId="1" xfId="0" applyFont="1" applyFill="1" applyBorder="1" applyAlignment="1">
      <alignment horizontal="center" textRotation="90" wrapText="1"/>
    </xf>
    <xf numFmtId="0" fontId="4" fillId="13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textRotation="90"/>
    </xf>
    <xf numFmtId="0" fontId="8" fillId="0" borderId="7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textRotation="90" wrapText="1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textRotation="90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2F3E3"/>
      <color rgb="FFF9BD8B"/>
      <color rgb="FFCCFFCC"/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72"/>
  <sheetViews>
    <sheetView tabSelected="1" topLeftCell="A49" zoomScaleNormal="100" workbookViewId="0">
      <selection activeCell="AI68" sqref="AI68"/>
    </sheetView>
  </sheetViews>
  <sheetFormatPr defaultColWidth="9.109375" defaultRowHeight="14.4" x14ac:dyDescent="0.3"/>
  <cols>
    <col min="1" max="1" width="4.88671875" style="14" customWidth="1"/>
    <col min="2" max="2" width="44.88671875" style="17" customWidth="1"/>
    <col min="3" max="3" width="9.88671875" style="17" hidden="1" customWidth="1"/>
    <col min="4" max="4" width="19.5546875" style="17" customWidth="1"/>
    <col min="5" max="5" width="6.44140625" style="15" customWidth="1"/>
    <col min="6" max="6" width="6.88671875" style="14" customWidth="1"/>
    <col min="7" max="7" width="5.88671875" style="14" customWidth="1"/>
    <col min="8" max="10" width="3" style="4" customWidth="1"/>
    <col min="11" max="11" width="3.44140625" style="4" customWidth="1"/>
    <col min="12" max="12" width="3" style="4" customWidth="1"/>
    <col min="13" max="13" width="3" style="1" customWidth="1"/>
    <col min="14" max="17" width="3" style="4" customWidth="1"/>
    <col min="18" max="18" width="3" style="1" customWidth="1"/>
    <col min="19" max="26" width="3" style="4" customWidth="1"/>
    <col min="27" max="27" width="3" style="1" customWidth="1"/>
    <col min="28" max="28" width="3" style="4" customWidth="1"/>
    <col min="29" max="29" width="5.109375" style="4" customWidth="1"/>
    <col min="30" max="30" width="3" style="1" customWidth="1"/>
    <col min="31" max="34" width="3" style="4" customWidth="1"/>
    <col min="35" max="35" width="3.44140625" style="4" customWidth="1"/>
    <col min="36" max="38" width="3" style="4" customWidth="1"/>
    <col min="39" max="39" width="5.88671875" style="4" customWidth="1"/>
    <col min="40" max="40" width="3" style="4" customWidth="1"/>
    <col min="41" max="41" width="9.5546875" style="4" customWidth="1"/>
    <col min="42" max="42" width="3" style="4" customWidth="1"/>
    <col min="43" max="43" width="3" style="1" customWidth="1"/>
    <col min="44" max="44" width="3" style="4" customWidth="1"/>
    <col min="45" max="45" width="3" style="1" customWidth="1"/>
    <col min="46" max="46" width="3.33203125" style="4" customWidth="1"/>
    <col min="47" max="47" width="3.109375" style="4" customWidth="1"/>
    <col min="48" max="48" width="3" style="4" customWidth="1"/>
    <col min="49" max="49" width="3" style="1" customWidth="1"/>
    <col min="50" max="50" width="3" style="4" customWidth="1"/>
    <col min="51" max="52" width="3.88671875" style="4" customWidth="1"/>
    <col min="53" max="59" width="3" style="4" customWidth="1"/>
    <col min="60" max="60" width="3.44140625" style="4" customWidth="1"/>
    <col min="61" max="90" width="3" style="4" customWidth="1"/>
    <col min="91" max="91" width="5.5546875" style="4" customWidth="1"/>
    <col min="92" max="16384" width="9.109375" style="4"/>
  </cols>
  <sheetData>
    <row r="1" spans="1:116" s="1" customFormat="1" ht="34.5" customHeight="1" x14ac:dyDescent="0.3">
      <c r="A1" s="18"/>
      <c r="B1" s="90" t="s">
        <v>10</v>
      </c>
      <c r="C1" s="90"/>
      <c r="D1" s="90"/>
      <c r="E1" s="90"/>
      <c r="F1" s="90"/>
      <c r="G1" s="90"/>
      <c r="H1" s="90"/>
      <c r="I1" s="90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7"/>
      <c r="AE1" s="46"/>
      <c r="AF1" s="46"/>
      <c r="AG1" s="46"/>
      <c r="AH1" s="46"/>
      <c r="AI1" s="46"/>
      <c r="AJ1" s="46"/>
    </row>
    <row r="2" spans="1:116" s="1" customFormat="1" ht="35.25" customHeight="1" x14ac:dyDescent="0.3">
      <c r="A2" s="18"/>
      <c r="B2" s="91" t="s">
        <v>92</v>
      </c>
      <c r="C2" s="91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2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X2" s="3"/>
    </row>
    <row r="3" spans="1:116" s="1" customFormat="1" ht="21" customHeight="1" x14ac:dyDescent="0.3">
      <c r="A3" s="18"/>
      <c r="B3" s="90" t="s">
        <v>28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X3" s="2"/>
      <c r="BY3" s="2"/>
      <c r="BZ3" s="2"/>
    </row>
    <row r="4" spans="1:116" ht="15" customHeight="1" x14ac:dyDescent="0.3">
      <c r="A4" s="93" t="s">
        <v>1</v>
      </c>
      <c r="B4" s="95" t="s">
        <v>0</v>
      </c>
      <c r="C4" s="96" t="s">
        <v>14</v>
      </c>
      <c r="D4" s="96" t="s">
        <v>55</v>
      </c>
      <c r="E4" s="94" t="s">
        <v>4</v>
      </c>
      <c r="F4" s="92" t="s">
        <v>2</v>
      </c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</row>
    <row r="5" spans="1:116" ht="54.75" customHeight="1" x14ac:dyDescent="0.3">
      <c r="A5" s="93"/>
      <c r="B5" s="95"/>
      <c r="C5" s="97"/>
      <c r="D5" s="97"/>
      <c r="E5" s="94"/>
      <c r="F5" s="48" t="s">
        <v>5</v>
      </c>
      <c r="G5" s="48" t="s">
        <v>6</v>
      </c>
      <c r="H5" s="21">
        <v>1</v>
      </c>
      <c r="I5" s="21">
        <v>2</v>
      </c>
      <c r="J5" s="21">
        <v>3</v>
      </c>
      <c r="K5" s="21">
        <v>4</v>
      </c>
      <c r="L5" s="21">
        <v>5</v>
      </c>
      <c r="M5" s="21">
        <v>6</v>
      </c>
      <c r="N5" s="21">
        <v>7</v>
      </c>
      <c r="O5" s="21">
        <v>8</v>
      </c>
      <c r="P5" s="21">
        <v>9</v>
      </c>
      <c r="Q5" s="21">
        <v>10</v>
      </c>
      <c r="R5" s="21">
        <v>11</v>
      </c>
      <c r="S5" s="21">
        <v>12</v>
      </c>
      <c r="T5" s="21">
        <v>13</v>
      </c>
      <c r="U5" s="21">
        <v>14</v>
      </c>
      <c r="V5" s="21">
        <v>15</v>
      </c>
      <c r="W5" s="21">
        <v>16</v>
      </c>
      <c r="X5" s="21">
        <v>17</v>
      </c>
      <c r="Y5" s="21">
        <v>18</v>
      </c>
      <c r="Z5" s="21">
        <v>19</v>
      </c>
      <c r="AA5" s="21">
        <v>20</v>
      </c>
      <c r="AB5" s="21">
        <v>21</v>
      </c>
      <c r="AC5" s="21">
        <v>22</v>
      </c>
      <c r="AD5" s="22">
        <v>23</v>
      </c>
      <c r="AE5" s="21">
        <v>24</v>
      </c>
      <c r="AF5" s="21">
        <v>25</v>
      </c>
      <c r="AG5" s="21">
        <v>26</v>
      </c>
      <c r="AH5" s="21">
        <v>27</v>
      </c>
      <c r="AI5" s="21">
        <v>28</v>
      </c>
      <c r="AJ5" s="21">
        <v>29</v>
      </c>
      <c r="AK5" s="21">
        <v>30</v>
      </c>
      <c r="AL5" s="21">
        <v>31</v>
      </c>
      <c r="AM5" s="21">
        <v>32</v>
      </c>
      <c r="AN5" s="21">
        <v>33</v>
      </c>
      <c r="AO5" s="60">
        <v>34</v>
      </c>
      <c r="AP5" s="21">
        <v>35</v>
      </c>
      <c r="AQ5" s="21">
        <v>36</v>
      </c>
      <c r="AR5" s="21">
        <v>37</v>
      </c>
      <c r="AS5" s="21">
        <v>38</v>
      </c>
      <c r="AT5" s="21">
        <v>39</v>
      </c>
      <c r="AU5" s="21">
        <v>40</v>
      </c>
      <c r="AV5" s="21">
        <v>41</v>
      </c>
      <c r="AW5" s="21">
        <v>42</v>
      </c>
      <c r="AX5" s="21">
        <v>43</v>
      </c>
      <c r="AY5" s="21">
        <v>44</v>
      </c>
      <c r="AZ5" s="21">
        <v>45</v>
      </c>
      <c r="BA5" s="21">
        <v>46</v>
      </c>
      <c r="BB5" s="21">
        <v>47</v>
      </c>
      <c r="BC5" s="21">
        <v>48</v>
      </c>
      <c r="BD5" s="21">
        <v>49</v>
      </c>
      <c r="BE5" s="21">
        <v>50</v>
      </c>
      <c r="BF5" s="21">
        <v>51</v>
      </c>
      <c r="BG5" s="21">
        <v>52</v>
      </c>
      <c r="BH5" s="21">
        <v>53</v>
      </c>
      <c r="BI5" s="21">
        <v>54</v>
      </c>
      <c r="BJ5" s="21">
        <v>55</v>
      </c>
      <c r="BK5" s="21">
        <v>56</v>
      </c>
      <c r="BL5" s="21">
        <v>57</v>
      </c>
      <c r="BM5" s="21">
        <v>58</v>
      </c>
      <c r="BN5" s="21">
        <v>59</v>
      </c>
      <c r="BO5" s="21">
        <v>60</v>
      </c>
      <c r="BP5" s="21">
        <v>61</v>
      </c>
      <c r="BQ5" s="21">
        <v>62</v>
      </c>
      <c r="BR5" s="21">
        <v>63</v>
      </c>
      <c r="BS5" s="21">
        <v>64</v>
      </c>
      <c r="BT5" s="21">
        <v>65</v>
      </c>
      <c r="BU5" s="21">
        <v>66</v>
      </c>
      <c r="BV5" s="21">
        <v>67</v>
      </c>
      <c r="BW5" s="21">
        <v>68</v>
      </c>
      <c r="BX5" s="21">
        <v>69</v>
      </c>
      <c r="BY5" s="21">
        <v>70</v>
      </c>
      <c r="BZ5" s="21">
        <v>71</v>
      </c>
      <c r="CA5" s="21">
        <v>72</v>
      </c>
      <c r="CB5" s="21">
        <v>73</v>
      </c>
      <c r="CC5" s="21">
        <v>74</v>
      </c>
      <c r="CD5" s="21">
        <v>75</v>
      </c>
      <c r="CE5" s="21">
        <v>76</v>
      </c>
      <c r="CF5" s="21">
        <v>77</v>
      </c>
      <c r="CG5" s="21">
        <v>78</v>
      </c>
      <c r="CH5" s="21">
        <v>79</v>
      </c>
      <c r="CI5" s="21">
        <v>80</v>
      </c>
      <c r="CJ5" s="21">
        <v>81</v>
      </c>
      <c r="CK5" s="21">
        <v>82</v>
      </c>
      <c r="CL5" s="21">
        <v>83</v>
      </c>
      <c r="CM5" s="23" t="s">
        <v>7</v>
      </c>
    </row>
    <row r="6" spans="1:116" s="5" customFormat="1" ht="54" customHeight="1" x14ac:dyDescent="0.3">
      <c r="A6" s="24"/>
      <c r="B6" s="16" t="s">
        <v>3</v>
      </c>
      <c r="C6" s="16"/>
      <c r="D6" s="36"/>
      <c r="E6" s="24"/>
      <c r="F6" s="25"/>
      <c r="G6" s="25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59" t="s">
        <v>94</v>
      </c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</row>
    <row r="7" spans="1:116" ht="16.5" customHeight="1" x14ac:dyDescent="0.3">
      <c r="A7" s="61">
        <v>1</v>
      </c>
      <c r="B7" s="62" t="s">
        <v>12</v>
      </c>
      <c r="C7" s="89" t="s">
        <v>17</v>
      </c>
      <c r="D7" s="65"/>
      <c r="E7" s="61">
        <v>5</v>
      </c>
      <c r="F7" s="30">
        <f>125-19</f>
        <v>106</v>
      </c>
      <c r="G7" s="30"/>
      <c r="H7" s="7"/>
      <c r="I7" s="7"/>
      <c r="J7" s="7"/>
      <c r="K7" s="7"/>
      <c r="L7" s="7"/>
      <c r="M7" s="7"/>
      <c r="N7" s="7"/>
      <c r="O7" s="7"/>
      <c r="P7" s="7"/>
      <c r="Q7" s="7"/>
      <c r="R7" s="52">
        <v>3</v>
      </c>
      <c r="S7" s="52">
        <v>3</v>
      </c>
      <c r="T7" s="52">
        <v>3</v>
      </c>
      <c r="U7" s="52">
        <v>3</v>
      </c>
      <c r="V7" s="52">
        <v>3</v>
      </c>
      <c r="W7" s="52">
        <v>3</v>
      </c>
      <c r="X7" s="52">
        <v>3</v>
      </c>
      <c r="Y7" s="52">
        <v>3</v>
      </c>
      <c r="Z7" s="52">
        <v>3</v>
      </c>
      <c r="AA7" s="52">
        <v>3</v>
      </c>
      <c r="AB7" s="52">
        <v>3</v>
      </c>
      <c r="AC7" s="52">
        <v>3</v>
      </c>
      <c r="AD7" s="52">
        <v>3</v>
      </c>
      <c r="AE7" s="52">
        <v>3</v>
      </c>
      <c r="AF7" s="52">
        <v>3</v>
      </c>
      <c r="AG7" s="52">
        <v>3</v>
      </c>
      <c r="AH7" s="52">
        <v>3</v>
      </c>
      <c r="AI7" s="52">
        <v>3</v>
      </c>
      <c r="AJ7" s="52">
        <v>3</v>
      </c>
      <c r="AK7" s="52">
        <v>3</v>
      </c>
      <c r="AL7" s="52">
        <v>3</v>
      </c>
      <c r="AM7" s="52">
        <v>3</v>
      </c>
      <c r="AN7" s="52">
        <v>3</v>
      </c>
      <c r="AO7" s="55"/>
      <c r="AP7" s="52">
        <v>3</v>
      </c>
      <c r="AQ7" s="52">
        <v>3</v>
      </c>
      <c r="AR7" s="52">
        <v>3</v>
      </c>
      <c r="AS7" s="52">
        <v>3</v>
      </c>
      <c r="AT7" s="52">
        <v>3</v>
      </c>
      <c r="AU7" s="52">
        <v>3</v>
      </c>
      <c r="AV7" s="52">
        <v>3</v>
      </c>
      <c r="AW7" s="52">
        <v>3</v>
      </c>
      <c r="AX7" s="52">
        <v>3</v>
      </c>
      <c r="AY7" s="52">
        <v>3</v>
      </c>
      <c r="AZ7" s="52">
        <v>3</v>
      </c>
      <c r="BA7" s="52">
        <v>4</v>
      </c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26">
        <f t="shared" ref="CM7:CM29" si="0">SUM(H7:CL7)</f>
        <v>106</v>
      </c>
    </row>
    <row r="8" spans="1:116" x14ac:dyDescent="0.3">
      <c r="A8" s="61"/>
      <c r="B8" s="62"/>
      <c r="C8" s="89"/>
      <c r="D8" s="66"/>
      <c r="E8" s="61"/>
      <c r="F8" s="30"/>
      <c r="G8" s="30">
        <v>19</v>
      </c>
      <c r="H8" s="7"/>
      <c r="I8" s="7"/>
      <c r="J8" s="7"/>
      <c r="K8" s="7"/>
      <c r="L8" s="7"/>
      <c r="M8" s="7"/>
      <c r="N8" s="7"/>
      <c r="O8" s="7"/>
      <c r="P8" s="7"/>
      <c r="Q8" s="7"/>
      <c r="R8" s="20"/>
      <c r="S8" s="20"/>
      <c r="T8" s="20"/>
      <c r="U8" s="20"/>
      <c r="V8" s="20"/>
      <c r="W8" s="20"/>
      <c r="X8" s="20">
        <v>1</v>
      </c>
      <c r="Y8" s="20"/>
      <c r="Z8" s="20"/>
      <c r="AA8" s="20"/>
      <c r="AB8" s="20">
        <v>1</v>
      </c>
      <c r="AC8" s="20"/>
      <c r="AD8" s="20"/>
      <c r="AE8" s="20"/>
      <c r="AF8" s="20">
        <v>1</v>
      </c>
      <c r="AG8" s="20"/>
      <c r="AH8" s="20"/>
      <c r="AI8" s="20"/>
      <c r="AJ8" s="20"/>
      <c r="AK8" s="20">
        <v>1</v>
      </c>
      <c r="AL8" s="20"/>
      <c r="AM8" s="20"/>
      <c r="AN8" s="20"/>
      <c r="AO8" s="55"/>
      <c r="AP8" s="20">
        <v>3</v>
      </c>
      <c r="AQ8" s="20">
        <v>3</v>
      </c>
      <c r="AR8" s="20"/>
      <c r="AS8" s="20"/>
      <c r="AT8" s="20"/>
      <c r="AU8" s="20"/>
      <c r="AV8" s="20"/>
      <c r="AW8" s="20"/>
      <c r="AX8" s="20"/>
      <c r="AY8" s="20">
        <v>4</v>
      </c>
      <c r="AZ8" s="20">
        <v>3</v>
      </c>
      <c r="BA8" s="20">
        <v>2</v>
      </c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26">
        <f t="shared" si="0"/>
        <v>19</v>
      </c>
    </row>
    <row r="9" spans="1:116" ht="18" customHeight="1" x14ac:dyDescent="0.3">
      <c r="A9" s="61">
        <v>2</v>
      </c>
      <c r="B9" s="62" t="s">
        <v>13</v>
      </c>
      <c r="C9" s="89" t="s">
        <v>15</v>
      </c>
      <c r="D9" s="65"/>
      <c r="E9" s="61">
        <v>3</v>
      </c>
      <c r="F9" s="9">
        <v>69</v>
      </c>
      <c r="G9" s="9"/>
      <c r="H9" s="19">
        <v>3</v>
      </c>
      <c r="I9" s="19">
        <v>3</v>
      </c>
      <c r="J9" s="19">
        <v>3</v>
      </c>
      <c r="K9" s="19">
        <v>3</v>
      </c>
      <c r="L9" s="19">
        <v>3</v>
      </c>
      <c r="M9" s="19">
        <v>3</v>
      </c>
      <c r="N9" s="19">
        <v>3</v>
      </c>
      <c r="O9" s="19">
        <v>3</v>
      </c>
      <c r="P9" s="19">
        <v>3</v>
      </c>
      <c r="Q9" s="19">
        <v>3</v>
      </c>
      <c r="R9" s="19">
        <v>3</v>
      </c>
      <c r="S9" s="19">
        <v>3</v>
      </c>
      <c r="T9" s="19">
        <v>3</v>
      </c>
      <c r="U9" s="19">
        <v>3</v>
      </c>
      <c r="V9" s="19">
        <v>3</v>
      </c>
      <c r="W9" s="19">
        <v>3</v>
      </c>
      <c r="X9" s="19">
        <v>3</v>
      </c>
      <c r="Y9" s="19">
        <v>3</v>
      </c>
      <c r="Z9" s="19">
        <v>3</v>
      </c>
      <c r="AA9" s="19">
        <v>3</v>
      </c>
      <c r="AB9" s="19">
        <v>3</v>
      </c>
      <c r="AC9" s="19">
        <v>3</v>
      </c>
      <c r="AD9" s="19">
        <v>3</v>
      </c>
      <c r="AE9" s="7"/>
      <c r="AF9" s="7"/>
      <c r="AG9" s="7"/>
      <c r="AH9" s="7"/>
      <c r="AI9" s="7"/>
      <c r="AJ9" s="7"/>
      <c r="AK9" s="7"/>
      <c r="AL9" s="7"/>
      <c r="AM9" s="7"/>
      <c r="AN9" s="13"/>
      <c r="AO9" s="56"/>
      <c r="AP9" s="13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26">
        <f t="shared" si="0"/>
        <v>69</v>
      </c>
    </row>
    <row r="10" spans="1:116" ht="15.75" customHeight="1" x14ac:dyDescent="0.3">
      <c r="A10" s="61"/>
      <c r="B10" s="62"/>
      <c r="C10" s="89"/>
      <c r="D10" s="66"/>
      <c r="E10" s="61"/>
      <c r="F10" s="9"/>
      <c r="G10" s="9">
        <v>6</v>
      </c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>
        <v>4</v>
      </c>
      <c r="S10" s="20"/>
      <c r="T10" s="20"/>
      <c r="U10" s="20"/>
      <c r="V10" s="20"/>
      <c r="W10" s="20"/>
      <c r="X10" s="20"/>
      <c r="Y10" s="20"/>
      <c r="Z10" s="20">
        <v>1</v>
      </c>
      <c r="AA10" s="20"/>
      <c r="AB10" s="20"/>
      <c r="AC10" s="20">
        <v>1</v>
      </c>
      <c r="AD10" s="20"/>
      <c r="AE10" s="7"/>
      <c r="AF10" s="7"/>
      <c r="AG10" s="7"/>
      <c r="AH10" s="7"/>
      <c r="AI10" s="7"/>
      <c r="AJ10" s="7"/>
      <c r="AK10" s="7"/>
      <c r="AL10" s="7"/>
      <c r="AM10" s="7"/>
      <c r="AN10" s="13"/>
      <c r="AO10" s="56"/>
      <c r="AP10" s="13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26">
        <f t="shared" si="0"/>
        <v>6</v>
      </c>
    </row>
    <row r="11" spans="1:116" ht="15" customHeight="1" x14ac:dyDescent="0.3">
      <c r="A11" s="61">
        <v>3</v>
      </c>
      <c r="B11" s="62" t="s">
        <v>11</v>
      </c>
      <c r="C11" s="89" t="s">
        <v>16</v>
      </c>
      <c r="D11" s="65"/>
      <c r="E11" s="61">
        <v>3</v>
      </c>
      <c r="F11" s="9">
        <v>40</v>
      </c>
      <c r="G11" s="9"/>
      <c r="H11" s="7"/>
      <c r="I11" s="7"/>
      <c r="J11" s="7"/>
      <c r="K11" s="7"/>
      <c r="L11" s="7"/>
      <c r="M11" s="9"/>
      <c r="N11" s="9"/>
      <c r="O11" s="9"/>
      <c r="P11" s="9"/>
      <c r="Q11" s="9"/>
      <c r="R11" s="9"/>
      <c r="S11" s="9"/>
      <c r="T11" s="9"/>
      <c r="U11" s="9"/>
      <c r="V11" s="9"/>
      <c r="W11" s="8"/>
      <c r="X11" s="8"/>
      <c r="Y11" s="8"/>
      <c r="Z11" s="8"/>
      <c r="AA11" s="8"/>
      <c r="AB11" s="7"/>
      <c r="AC11" s="7"/>
      <c r="AD11" s="7"/>
      <c r="AE11" s="7"/>
      <c r="AF11" s="8"/>
      <c r="AG11" s="7"/>
      <c r="AH11" s="8"/>
      <c r="AI11" s="7"/>
      <c r="AJ11" s="8"/>
      <c r="AK11" s="7"/>
      <c r="AL11" s="8"/>
      <c r="AM11" s="7"/>
      <c r="AN11" s="8"/>
      <c r="AO11" s="56"/>
      <c r="AP11" s="7"/>
      <c r="AQ11" s="8"/>
      <c r="AR11" s="7"/>
      <c r="AS11" s="8"/>
      <c r="AT11" s="7"/>
      <c r="AU11" s="8"/>
      <c r="AV11" s="7"/>
      <c r="AW11" s="7"/>
      <c r="AX11" s="7"/>
      <c r="AY11" s="19">
        <v>13</v>
      </c>
      <c r="AZ11" s="19">
        <v>13</v>
      </c>
      <c r="BA11" s="19">
        <v>14</v>
      </c>
      <c r="BB11" s="13"/>
      <c r="BC11" s="7"/>
      <c r="BD11" s="7"/>
      <c r="BE11" s="7"/>
      <c r="BF11" s="13"/>
      <c r="BG11" s="13"/>
      <c r="BH11" s="13"/>
      <c r="BI11" s="13"/>
      <c r="BJ11" s="13"/>
      <c r="BK11" s="13"/>
      <c r="BL11" s="13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26">
        <f t="shared" si="0"/>
        <v>40</v>
      </c>
    </row>
    <row r="12" spans="1:116" ht="15" customHeight="1" x14ac:dyDescent="0.3">
      <c r="A12" s="61"/>
      <c r="B12" s="62"/>
      <c r="C12" s="89"/>
      <c r="D12" s="66"/>
      <c r="E12" s="61"/>
      <c r="F12" s="9"/>
      <c r="G12" s="9">
        <v>35</v>
      </c>
      <c r="H12" s="7"/>
      <c r="I12" s="7"/>
      <c r="J12" s="7"/>
      <c r="K12" s="7"/>
      <c r="L12" s="7"/>
      <c r="M12" s="9"/>
      <c r="N12" s="7"/>
      <c r="O12" s="7"/>
      <c r="P12" s="7"/>
      <c r="Q12" s="7"/>
      <c r="R12" s="7"/>
      <c r="S12" s="7"/>
      <c r="T12" s="7"/>
      <c r="U12" s="8"/>
      <c r="V12" s="8"/>
      <c r="W12" s="8"/>
      <c r="X12" s="8"/>
      <c r="Y12" s="8"/>
      <c r="Z12" s="8"/>
      <c r="AA12" s="8"/>
      <c r="AB12" s="7"/>
      <c r="AC12" s="7"/>
      <c r="AD12" s="7"/>
      <c r="AE12" s="7"/>
      <c r="AF12" s="8"/>
      <c r="AG12" s="8"/>
      <c r="AH12" s="8"/>
      <c r="AI12" s="8"/>
      <c r="AJ12" s="8"/>
      <c r="AK12" s="8"/>
      <c r="AL12" s="8"/>
      <c r="AM12" s="8"/>
      <c r="AN12" s="8"/>
      <c r="AO12" s="56"/>
      <c r="AP12" s="7"/>
      <c r="AQ12" s="7"/>
      <c r="AR12" s="7"/>
      <c r="AS12" s="7"/>
      <c r="AT12" s="7"/>
      <c r="AU12" s="7"/>
      <c r="AV12" s="7"/>
      <c r="AW12" s="7"/>
      <c r="AX12" s="7"/>
      <c r="AY12" s="20">
        <v>11</v>
      </c>
      <c r="AZ12" s="20">
        <v>12</v>
      </c>
      <c r="BA12" s="20">
        <v>12</v>
      </c>
      <c r="BB12" s="13"/>
      <c r="BC12" s="7"/>
      <c r="BD12" s="7"/>
      <c r="BE12" s="7"/>
      <c r="BF12" s="13"/>
      <c r="BG12" s="13"/>
      <c r="BH12" s="13"/>
      <c r="BI12" s="13"/>
      <c r="BJ12" s="13"/>
      <c r="BK12" s="13"/>
      <c r="BL12" s="13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26">
        <f t="shared" si="0"/>
        <v>35</v>
      </c>
    </row>
    <row r="13" spans="1:116" s="5" customFormat="1" ht="18" customHeight="1" x14ac:dyDescent="0.3">
      <c r="A13" s="12"/>
      <c r="B13" s="16" t="s">
        <v>8</v>
      </c>
      <c r="C13" s="37"/>
      <c r="D13" s="36"/>
      <c r="E13" s="12"/>
      <c r="F13" s="27"/>
      <c r="G13" s="27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57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6">
        <f t="shared" si="0"/>
        <v>0</v>
      </c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</row>
    <row r="14" spans="1:116" ht="17.25" customHeight="1" x14ac:dyDescent="0.3">
      <c r="A14" s="61">
        <v>4</v>
      </c>
      <c r="B14" s="68" t="s">
        <v>91</v>
      </c>
      <c r="C14" s="63" t="s">
        <v>54</v>
      </c>
      <c r="D14" s="65" t="s">
        <v>52</v>
      </c>
      <c r="E14" s="67">
        <v>2</v>
      </c>
      <c r="F14" s="51">
        <v>46</v>
      </c>
      <c r="G14" s="51"/>
      <c r="H14" s="49">
        <v>5</v>
      </c>
      <c r="I14" s="49">
        <v>5</v>
      </c>
      <c r="J14" s="49">
        <v>5</v>
      </c>
      <c r="K14" s="49">
        <v>5</v>
      </c>
      <c r="L14" s="49">
        <v>5</v>
      </c>
      <c r="M14" s="49">
        <v>5</v>
      </c>
      <c r="N14" s="49">
        <v>5</v>
      </c>
      <c r="O14" s="49">
        <v>5</v>
      </c>
      <c r="P14" s="49">
        <v>6</v>
      </c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56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26">
        <f t="shared" si="0"/>
        <v>46</v>
      </c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</row>
    <row r="15" spans="1:116" x14ac:dyDescent="0.3">
      <c r="A15" s="61"/>
      <c r="B15" s="69"/>
      <c r="C15" s="64"/>
      <c r="D15" s="66"/>
      <c r="E15" s="67"/>
      <c r="F15" s="51"/>
      <c r="G15" s="51">
        <v>4</v>
      </c>
      <c r="H15" s="50">
        <v>1</v>
      </c>
      <c r="I15" s="50"/>
      <c r="J15" s="50"/>
      <c r="K15" s="50">
        <v>1</v>
      </c>
      <c r="L15" s="50"/>
      <c r="M15" s="50"/>
      <c r="N15" s="50"/>
      <c r="O15" s="50"/>
      <c r="P15" s="50">
        <v>2</v>
      </c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56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26">
        <f t="shared" si="0"/>
        <v>4</v>
      </c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</row>
    <row r="16" spans="1:116" x14ac:dyDescent="0.3">
      <c r="A16" s="61">
        <v>5</v>
      </c>
      <c r="B16" s="62" t="s">
        <v>29</v>
      </c>
      <c r="C16" s="63" t="s">
        <v>58</v>
      </c>
      <c r="D16" s="65" t="s">
        <v>52</v>
      </c>
      <c r="E16" s="67">
        <v>12</v>
      </c>
      <c r="F16" s="51">
        <v>280</v>
      </c>
      <c r="G16" s="5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56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53">
        <v>35</v>
      </c>
      <c r="CF16" s="53">
        <v>35</v>
      </c>
      <c r="CG16" s="53">
        <v>35</v>
      </c>
      <c r="CH16" s="53">
        <v>35</v>
      </c>
      <c r="CI16" s="53">
        <v>35</v>
      </c>
      <c r="CJ16" s="53">
        <v>35</v>
      </c>
      <c r="CK16" s="53">
        <v>35</v>
      </c>
      <c r="CL16" s="53">
        <v>35</v>
      </c>
      <c r="CM16" s="26">
        <f t="shared" si="0"/>
        <v>280</v>
      </c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</row>
    <row r="17" spans="1:107" x14ac:dyDescent="0.3">
      <c r="A17" s="61"/>
      <c r="B17" s="62"/>
      <c r="C17" s="64"/>
      <c r="D17" s="66"/>
      <c r="E17" s="67"/>
      <c r="F17" s="51"/>
      <c r="G17" s="51">
        <v>20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56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50"/>
      <c r="CF17" s="50">
        <v>2</v>
      </c>
      <c r="CG17" s="50">
        <v>3</v>
      </c>
      <c r="CH17" s="50">
        <v>3</v>
      </c>
      <c r="CI17" s="50">
        <v>3</v>
      </c>
      <c r="CJ17" s="50">
        <v>3</v>
      </c>
      <c r="CK17" s="50">
        <v>3</v>
      </c>
      <c r="CL17" s="50">
        <v>3</v>
      </c>
      <c r="CM17" s="26">
        <f t="shared" si="0"/>
        <v>20</v>
      </c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</row>
    <row r="18" spans="1:107" ht="15" customHeight="1" x14ac:dyDescent="0.3">
      <c r="A18" s="61">
        <v>6</v>
      </c>
      <c r="B18" s="62" t="s">
        <v>30</v>
      </c>
      <c r="C18" s="63" t="s">
        <v>59</v>
      </c>
      <c r="D18" s="65" t="s">
        <v>52</v>
      </c>
      <c r="E18" s="67">
        <v>5</v>
      </c>
      <c r="F18" s="29">
        <v>91</v>
      </c>
      <c r="G18" s="29"/>
      <c r="H18" s="49">
        <v>12</v>
      </c>
      <c r="I18" s="49">
        <v>12</v>
      </c>
      <c r="J18" s="49">
        <v>12</v>
      </c>
      <c r="K18" s="49">
        <v>11</v>
      </c>
      <c r="L18" s="49">
        <v>11</v>
      </c>
      <c r="M18" s="49">
        <v>11</v>
      </c>
      <c r="N18" s="49">
        <v>11</v>
      </c>
      <c r="O18" s="49">
        <v>11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56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26">
        <f t="shared" si="0"/>
        <v>91</v>
      </c>
    </row>
    <row r="19" spans="1:107" x14ac:dyDescent="0.3">
      <c r="A19" s="61"/>
      <c r="B19" s="62"/>
      <c r="C19" s="64"/>
      <c r="D19" s="66"/>
      <c r="E19" s="67"/>
      <c r="F19" s="29"/>
      <c r="G19" s="29">
        <v>34</v>
      </c>
      <c r="H19" s="50">
        <v>4</v>
      </c>
      <c r="I19" s="50">
        <v>4</v>
      </c>
      <c r="J19" s="50">
        <v>4</v>
      </c>
      <c r="K19" s="50">
        <v>4</v>
      </c>
      <c r="L19" s="50">
        <v>4</v>
      </c>
      <c r="M19" s="50">
        <v>4</v>
      </c>
      <c r="N19" s="50">
        <v>5</v>
      </c>
      <c r="O19" s="50">
        <v>5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56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26">
        <f t="shared" si="0"/>
        <v>34</v>
      </c>
    </row>
    <row r="20" spans="1:107" x14ac:dyDescent="0.3">
      <c r="A20" s="61">
        <v>7</v>
      </c>
      <c r="B20" s="62" t="s">
        <v>31</v>
      </c>
      <c r="C20" s="63" t="s">
        <v>60</v>
      </c>
      <c r="D20" s="65" t="s">
        <v>52</v>
      </c>
      <c r="E20" s="67">
        <v>3</v>
      </c>
      <c r="F20" s="51">
        <v>55</v>
      </c>
      <c r="G20" s="51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49">
        <v>11</v>
      </c>
      <c r="Z20" s="49">
        <v>22</v>
      </c>
      <c r="AA20" s="49">
        <v>22</v>
      </c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56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26">
        <f t="shared" si="0"/>
        <v>55</v>
      </c>
    </row>
    <row r="21" spans="1:107" x14ac:dyDescent="0.3">
      <c r="A21" s="61"/>
      <c r="B21" s="62"/>
      <c r="C21" s="64"/>
      <c r="D21" s="66"/>
      <c r="E21" s="67"/>
      <c r="F21" s="51"/>
      <c r="G21" s="51">
        <v>20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50">
        <v>7</v>
      </c>
      <c r="Z21" s="50">
        <v>7</v>
      </c>
      <c r="AA21" s="50">
        <v>6</v>
      </c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56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26">
        <f t="shared" si="0"/>
        <v>20</v>
      </c>
    </row>
    <row r="22" spans="1:107" ht="15" customHeight="1" x14ac:dyDescent="0.3">
      <c r="A22" s="61">
        <v>8</v>
      </c>
      <c r="B22" s="62" t="s">
        <v>32</v>
      </c>
      <c r="C22" s="63" t="s">
        <v>61</v>
      </c>
      <c r="D22" s="65" t="s">
        <v>52</v>
      </c>
      <c r="E22" s="67">
        <v>4</v>
      </c>
      <c r="F22" s="51">
        <v>67</v>
      </c>
      <c r="G22" s="51"/>
      <c r="H22" s="49">
        <v>8</v>
      </c>
      <c r="I22" s="49">
        <v>8</v>
      </c>
      <c r="J22" s="49">
        <v>8</v>
      </c>
      <c r="K22" s="49">
        <v>8</v>
      </c>
      <c r="L22" s="49">
        <v>8</v>
      </c>
      <c r="M22" s="49">
        <v>9</v>
      </c>
      <c r="N22" s="49">
        <v>9</v>
      </c>
      <c r="O22" s="49">
        <v>9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56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26">
        <f t="shared" si="0"/>
        <v>67</v>
      </c>
    </row>
    <row r="23" spans="1:107" x14ac:dyDescent="0.3">
      <c r="A23" s="61"/>
      <c r="B23" s="62"/>
      <c r="C23" s="64"/>
      <c r="D23" s="66"/>
      <c r="E23" s="67"/>
      <c r="F23" s="51"/>
      <c r="G23" s="51">
        <v>33</v>
      </c>
      <c r="H23" s="50">
        <v>4</v>
      </c>
      <c r="I23" s="50">
        <v>4</v>
      </c>
      <c r="J23" s="50">
        <v>4</v>
      </c>
      <c r="K23" s="50">
        <v>4</v>
      </c>
      <c r="L23" s="50">
        <v>5</v>
      </c>
      <c r="M23" s="50">
        <v>4</v>
      </c>
      <c r="N23" s="50">
        <v>4</v>
      </c>
      <c r="O23" s="50">
        <v>4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56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26">
        <f t="shared" si="0"/>
        <v>33</v>
      </c>
    </row>
    <row r="24" spans="1:107" ht="17.25" customHeight="1" x14ac:dyDescent="0.3">
      <c r="A24" s="61">
        <v>9</v>
      </c>
      <c r="B24" s="68" t="s">
        <v>33</v>
      </c>
      <c r="C24" s="63" t="s">
        <v>62</v>
      </c>
      <c r="D24" s="65" t="s">
        <v>53</v>
      </c>
      <c r="E24" s="67">
        <v>5</v>
      </c>
      <c r="F24" s="51">
        <v>87</v>
      </c>
      <c r="G24" s="51"/>
      <c r="H24" s="8"/>
      <c r="I24" s="8"/>
      <c r="J24" s="8"/>
      <c r="K24" s="8"/>
      <c r="L24" s="8"/>
      <c r="M24" s="8"/>
      <c r="N24" s="8"/>
      <c r="O24" s="8"/>
      <c r="P24" s="8"/>
      <c r="Q24" s="8"/>
      <c r="R24" s="49">
        <v>11</v>
      </c>
      <c r="S24" s="49">
        <v>11</v>
      </c>
      <c r="T24" s="49">
        <v>11</v>
      </c>
      <c r="U24" s="49">
        <v>11</v>
      </c>
      <c r="V24" s="49">
        <v>11</v>
      </c>
      <c r="W24" s="49">
        <v>11</v>
      </c>
      <c r="X24" s="49">
        <v>11</v>
      </c>
      <c r="Y24" s="49">
        <v>10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56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26">
        <f t="shared" si="0"/>
        <v>87</v>
      </c>
    </row>
    <row r="25" spans="1:107" ht="18" customHeight="1" x14ac:dyDescent="0.3">
      <c r="A25" s="61"/>
      <c r="B25" s="69"/>
      <c r="C25" s="64"/>
      <c r="D25" s="66"/>
      <c r="E25" s="67"/>
      <c r="F25" s="51"/>
      <c r="G25" s="51">
        <v>38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50">
        <v>4</v>
      </c>
      <c r="S25" s="50">
        <v>5</v>
      </c>
      <c r="T25" s="50">
        <v>5</v>
      </c>
      <c r="U25" s="50">
        <v>5</v>
      </c>
      <c r="V25" s="50">
        <v>5</v>
      </c>
      <c r="W25" s="50">
        <v>5</v>
      </c>
      <c r="X25" s="50">
        <v>5</v>
      </c>
      <c r="Y25" s="50">
        <v>4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56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26">
        <f t="shared" si="0"/>
        <v>38</v>
      </c>
    </row>
    <row r="26" spans="1:107" x14ac:dyDescent="0.3">
      <c r="A26" s="61">
        <v>10</v>
      </c>
      <c r="B26" s="68" t="s">
        <v>34</v>
      </c>
      <c r="C26" s="63" t="s">
        <v>63</v>
      </c>
      <c r="D26" s="65" t="s">
        <v>53</v>
      </c>
      <c r="E26" s="67">
        <v>6</v>
      </c>
      <c r="F26" s="51">
        <v>106</v>
      </c>
      <c r="G26" s="51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49">
        <v>21</v>
      </c>
      <c r="AC26" s="49">
        <v>21</v>
      </c>
      <c r="AD26" s="49">
        <v>21</v>
      </c>
      <c r="AE26" s="49">
        <v>21</v>
      </c>
      <c r="AF26" s="49">
        <v>22</v>
      </c>
      <c r="AG26" s="8"/>
      <c r="AH26" s="8"/>
      <c r="AI26" s="8"/>
      <c r="AJ26" s="8"/>
      <c r="AK26" s="8"/>
      <c r="AL26" s="8"/>
      <c r="AM26" s="8"/>
      <c r="AN26" s="8"/>
      <c r="AO26" s="56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26">
        <f t="shared" si="0"/>
        <v>106</v>
      </c>
    </row>
    <row r="27" spans="1:107" ht="18" customHeight="1" x14ac:dyDescent="0.3">
      <c r="A27" s="61"/>
      <c r="B27" s="69"/>
      <c r="C27" s="64"/>
      <c r="D27" s="66"/>
      <c r="E27" s="67"/>
      <c r="F27" s="51"/>
      <c r="G27" s="51">
        <v>44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50">
        <v>9</v>
      </c>
      <c r="AC27" s="50">
        <v>9</v>
      </c>
      <c r="AD27" s="50">
        <v>9</v>
      </c>
      <c r="AE27" s="50">
        <v>9</v>
      </c>
      <c r="AF27" s="50">
        <v>8</v>
      </c>
      <c r="AG27" s="8"/>
      <c r="AH27" s="8"/>
      <c r="AI27" s="8"/>
      <c r="AJ27" s="8"/>
      <c r="AK27" s="8"/>
      <c r="AL27" s="8"/>
      <c r="AM27" s="8"/>
      <c r="AN27" s="8"/>
      <c r="AO27" s="56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26">
        <f t="shared" si="0"/>
        <v>44</v>
      </c>
    </row>
    <row r="28" spans="1:107" ht="18" customHeight="1" x14ac:dyDescent="0.3">
      <c r="A28" s="61">
        <v>11</v>
      </c>
      <c r="B28" s="68" t="s">
        <v>35</v>
      </c>
      <c r="C28" s="63" t="s">
        <v>64</v>
      </c>
      <c r="D28" s="65" t="s">
        <v>65</v>
      </c>
      <c r="E28" s="67">
        <v>3</v>
      </c>
      <c r="F28" s="51">
        <v>55</v>
      </c>
      <c r="G28" s="51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56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53">
        <v>11</v>
      </c>
      <c r="BC28" s="53">
        <v>11</v>
      </c>
      <c r="BD28" s="53">
        <v>11</v>
      </c>
      <c r="BE28" s="53">
        <v>11</v>
      </c>
      <c r="BF28" s="53">
        <v>11</v>
      </c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26">
        <f t="shared" si="0"/>
        <v>55</v>
      </c>
    </row>
    <row r="29" spans="1:107" ht="18" customHeight="1" x14ac:dyDescent="0.3">
      <c r="A29" s="61"/>
      <c r="B29" s="69"/>
      <c r="C29" s="64"/>
      <c r="D29" s="66"/>
      <c r="E29" s="67"/>
      <c r="F29" s="51"/>
      <c r="G29" s="51">
        <v>20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56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50">
        <v>4</v>
      </c>
      <c r="BC29" s="50">
        <v>4</v>
      </c>
      <c r="BD29" s="50">
        <v>4</v>
      </c>
      <c r="BE29" s="50">
        <v>4</v>
      </c>
      <c r="BF29" s="50">
        <v>4</v>
      </c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26">
        <f t="shared" si="0"/>
        <v>20</v>
      </c>
    </row>
    <row r="30" spans="1:107" ht="16.5" customHeight="1" x14ac:dyDescent="0.3">
      <c r="A30" s="61">
        <v>12</v>
      </c>
      <c r="B30" s="68" t="s">
        <v>36</v>
      </c>
      <c r="C30" s="63" t="s">
        <v>66</v>
      </c>
      <c r="D30" s="65" t="s">
        <v>52</v>
      </c>
      <c r="E30" s="67">
        <v>3</v>
      </c>
      <c r="F30" s="51">
        <v>56</v>
      </c>
      <c r="G30" s="51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49">
        <v>25</v>
      </c>
      <c r="AH30" s="49">
        <v>25</v>
      </c>
      <c r="AI30" s="49">
        <v>6</v>
      </c>
      <c r="AJ30" s="13"/>
      <c r="AK30" s="13"/>
      <c r="AL30" s="13"/>
      <c r="AM30" s="13"/>
      <c r="AN30" s="13"/>
      <c r="AO30" s="56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26">
        <f>SUM(S30:CL30)</f>
        <v>56</v>
      </c>
    </row>
    <row r="31" spans="1:107" ht="15.75" customHeight="1" x14ac:dyDescent="0.3">
      <c r="A31" s="61"/>
      <c r="B31" s="69"/>
      <c r="C31" s="64"/>
      <c r="D31" s="66"/>
      <c r="E31" s="67"/>
      <c r="F31" s="51"/>
      <c r="G31" s="51">
        <v>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50">
        <v>9</v>
      </c>
      <c r="AH31" s="50">
        <v>10</v>
      </c>
      <c r="AI31" s="50"/>
      <c r="AJ31" s="13"/>
      <c r="AK31" s="13"/>
      <c r="AL31" s="13"/>
      <c r="AM31" s="13"/>
      <c r="AN31" s="13"/>
      <c r="AO31" s="56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26">
        <f>SUM(S31:CL31)</f>
        <v>19</v>
      </c>
    </row>
    <row r="32" spans="1:107" ht="15.75" customHeight="1" x14ac:dyDescent="0.3">
      <c r="A32" s="61">
        <v>13</v>
      </c>
      <c r="B32" s="62" t="s">
        <v>37</v>
      </c>
      <c r="C32" s="63" t="s">
        <v>67</v>
      </c>
      <c r="D32" s="65" t="s">
        <v>52</v>
      </c>
      <c r="E32" s="67">
        <v>6</v>
      </c>
      <c r="F32" s="51">
        <v>115</v>
      </c>
      <c r="G32" s="51"/>
      <c r="H32" s="8"/>
      <c r="I32" s="8"/>
      <c r="J32" s="8"/>
      <c r="K32" s="8"/>
      <c r="L32" s="8"/>
      <c r="M32" s="8"/>
      <c r="N32" s="8"/>
      <c r="O32" s="8"/>
      <c r="P32" s="49">
        <v>22</v>
      </c>
      <c r="Q32" s="49">
        <v>22</v>
      </c>
      <c r="R32" s="49">
        <v>10</v>
      </c>
      <c r="S32" s="49">
        <v>10</v>
      </c>
      <c r="T32" s="49">
        <v>10</v>
      </c>
      <c r="U32" s="49">
        <v>10</v>
      </c>
      <c r="V32" s="49">
        <v>10</v>
      </c>
      <c r="W32" s="49">
        <v>10</v>
      </c>
      <c r="X32" s="49">
        <v>11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56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26">
        <f t="shared" ref="CM32:CM45" si="1">SUM(H32:CL32)</f>
        <v>115</v>
      </c>
    </row>
    <row r="33" spans="1:91" ht="15.75" customHeight="1" x14ac:dyDescent="0.3">
      <c r="A33" s="61"/>
      <c r="B33" s="62"/>
      <c r="C33" s="64"/>
      <c r="D33" s="66"/>
      <c r="E33" s="67"/>
      <c r="F33" s="51"/>
      <c r="G33" s="51">
        <v>35</v>
      </c>
      <c r="H33" s="8"/>
      <c r="I33" s="8"/>
      <c r="J33" s="8"/>
      <c r="K33" s="8"/>
      <c r="L33" s="8"/>
      <c r="M33" s="8"/>
      <c r="N33" s="8"/>
      <c r="O33" s="8"/>
      <c r="P33" s="50"/>
      <c r="Q33" s="50">
        <v>8</v>
      </c>
      <c r="R33" s="50"/>
      <c r="S33" s="50">
        <v>3</v>
      </c>
      <c r="T33" s="50">
        <v>6</v>
      </c>
      <c r="U33" s="50">
        <v>6</v>
      </c>
      <c r="V33" s="50">
        <v>6</v>
      </c>
      <c r="W33" s="50">
        <v>6</v>
      </c>
      <c r="X33" s="50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56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26">
        <f t="shared" si="1"/>
        <v>35</v>
      </c>
    </row>
    <row r="34" spans="1:91" ht="16.5" customHeight="1" x14ac:dyDescent="0.3">
      <c r="A34" s="61">
        <v>14</v>
      </c>
      <c r="B34" s="62" t="s">
        <v>38</v>
      </c>
      <c r="C34" s="63" t="s">
        <v>68</v>
      </c>
      <c r="D34" s="65" t="s">
        <v>69</v>
      </c>
      <c r="E34" s="67">
        <v>2</v>
      </c>
      <c r="F34" s="51">
        <v>46</v>
      </c>
      <c r="G34" s="51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13"/>
      <c r="AN34" s="13"/>
      <c r="AO34" s="56"/>
      <c r="AP34" s="49">
        <v>23</v>
      </c>
      <c r="AQ34" s="49">
        <v>23</v>
      </c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26">
        <f t="shared" si="1"/>
        <v>46</v>
      </c>
    </row>
    <row r="35" spans="1:91" ht="16.5" customHeight="1" x14ac:dyDescent="0.3">
      <c r="A35" s="61"/>
      <c r="B35" s="62"/>
      <c r="C35" s="64"/>
      <c r="D35" s="66"/>
      <c r="E35" s="67"/>
      <c r="F35" s="51"/>
      <c r="G35" s="51">
        <v>4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13"/>
      <c r="AO35" s="56"/>
      <c r="AP35" s="50">
        <v>2</v>
      </c>
      <c r="AQ35" s="50">
        <v>2</v>
      </c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26">
        <f t="shared" si="1"/>
        <v>4</v>
      </c>
    </row>
    <row r="36" spans="1:91" ht="18" customHeight="1" x14ac:dyDescent="0.3">
      <c r="A36" s="88">
        <v>15</v>
      </c>
      <c r="B36" s="62" t="s">
        <v>39</v>
      </c>
      <c r="C36" s="63" t="s">
        <v>74</v>
      </c>
      <c r="D36" s="65" t="s">
        <v>75</v>
      </c>
      <c r="E36" s="67">
        <v>8</v>
      </c>
      <c r="F36" s="51">
        <v>124</v>
      </c>
      <c r="G36" s="51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49">
        <v>20</v>
      </c>
      <c r="AJ36" s="49">
        <v>20</v>
      </c>
      <c r="AK36" s="49">
        <v>21</v>
      </c>
      <c r="AL36" s="49">
        <v>21</v>
      </c>
      <c r="AM36" s="49">
        <v>21</v>
      </c>
      <c r="AN36" s="49">
        <v>21</v>
      </c>
      <c r="AO36" s="56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26">
        <f t="shared" si="1"/>
        <v>124</v>
      </c>
    </row>
    <row r="37" spans="1:91" ht="18" customHeight="1" x14ac:dyDescent="0.3">
      <c r="A37" s="88"/>
      <c r="B37" s="62"/>
      <c r="C37" s="64"/>
      <c r="D37" s="66"/>
      <c r="E37" s="67"/>
      <c r="F37" s="51"/>
      <c r="G37" s="51">
        <v>76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50">
        <v>10</v>
      </c>
      <c r="AJ37" s="50">
        <v>13</v>
      </c>
      <c r="AK37" s="50">
        <v>13</v>
      </c>
      <c r="AL37" s="50">
        <v>13</v>
      </c>
      <c r="AM37" s="50">
        <v>14</v>
      </c>
      <c r="AN37" s="50">
        <v>13</v>
      </c>
      <c r="AO37" s="56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26">
        <f t="shared" si="1"/>
        <v>76</v>
      </c>
    </row>
    <row r="38" spans="1:91" ht="15.75" customHeight="1" x14ac:dyDescent="0.3">
      <c r="A38" s="61">
        <v>16</v>
      </c>
      <c r="B38" s="62" t="s">
        <v>40</v>
      </c>
      <c r="C38" s="63" t="s">
        <v>70</v>
      </c>
      <c r="D38" s="65" t="s">
        <v>65</v>
      </c>
      <c r="E38" s="67">
        <v>2</v>
      </c>
      <c r="F38" s="51">
        <v>42</v>
      </c>
      <c r="G38" s="51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56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53">
        <v>8</v>
      </c>
      <c r="BC38" s="53">
        <v>8</v>
      </c>
      <c r="BD38" s="53">
        <v>8</v>
      </c>
      <c r="BE38" s="53">
        <v>8</v>
      </c>
      <c r="BF38" s="53">
        <v>10</v>
      </c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26">
        <f t="shared" si="1"/>
        <v>42</v>
      </c>
    </row>
    <row r="39" spans="1:91" ht="15.75" customHeight="1" x14ac:dyDescent="0.3">
      <c r="A39" s="61"/>
      <c r="B39" s="62"/>
      <c r="C39" s="64"/>
      <c r="D39" s="66"/>
      <c r="E39" s="67"/>
      <c r="F39" s="51"/>
      <c r="G39" s="51">
        <v>8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56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50">
        <v>2</v>
      </c>
      <c r="BC39" s="50">
        <v>2</v>
      </c>
      <c r="BD39" s="50">
        <v>2</v>
      </c>
      <c r="BE39" s="50">
        <v>2</v>
      </c>
      <c r="BF39" s="50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26">
        <f t="shared" si="1"/>
        <v>8</v>
      </c>
    </row>
    <row r="40" spans="1:91" ht="16.5" customHeight="1" x14ac:dyDescent="0.3">
      <c r="A40" s="61">
        <v>17</v>
      </c>
      <c r="B40" s="68" t="s">
        <v>41</v>
      </c>
      <c r="C40" s="63" t="s">
        <v>57</v>
      </c>
      <c r="D40" s="65" t="s">
        <v>56</v>
      </c>
      <c r="E40" s="67">
        <v>9</v>
      </c>
      <c r="F40" s="51">
        <v>174</v>
      </c>
      <c r="G40" s="51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56"/>
      <c r="AP40" s="8"/>
      <c r="AQ40" s="8"/>
      <c r="AR40" s="49">
        <v>25</v>
      </c>
      <c r="AS40" s="49">
        <v>25</v>
      </c>
      <c r="AT40" s="49">
        <v>25</v>
      </c>
      <c r="AU40" s="49">
        <v>25</v>
      </c>
      <c r="AV40" s="49">
        <v>25</v>
      </c>
      <c r="AW40" s="49">
        <v>25</v>
      </c>
      <c r="AX40" s="49">
        <v>24</v>
      </c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26">
        <f t="shared" si="1"/>
        <v>174</v>
      </c>
    </row>
    <row r="41" spans="1:91" ht="16.5" customHeight="1" x14ac:dyDescent="0.3">
      <c r="A41" s="61"/>
      <c r="B41" s="69"/>
      <c r="C41" s="64"/>
      <c r="D41" s="66"/>
      <c r="E41" s="67"/>
      <c r="F41" s="51"/>
      <c r="G41" s="51">
        <v>51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56"/>
      <c r="AP41" s="8"/>
      <c r="AQ41" s="8"/>
      <c r="AR41" s="50">
        <v>7</v>
      </c>
      <c r="AS41" s="50">
        <v>7</v>
      </c>
      <c r="AT41" s="50">
        <v>7</v>
      </c>
      <c r="AU41" s="50">
        <v>7</v>
      </c>
      <c r="AV41" s="50">
        <v>7</v>
      </c>
      <c r="AW41" s="50">
        <v>8</v>
      </c>
      <c r="AX41" s="50">
        <v>8</v>
      </c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26">
        <f t="shared" si="1"/>
        <v>51</v>
      </c>
    </row>
    <row r="42" spans="1:91" ht="16.5" customHeight="1" x14ac:dyDescent="0.3">
      <c r="A42" s="61">
        <v>18</v>
      </c>
      <c r="B42" s="62" t="s">
        <v>42</v>
      </c>
      <c r="C42" s="63" t="s">
        <v>71</v>
      </c>
      <c r="D42" s="65" t="s">
        <v>72</v>
      </c>
      <c r="E42" s="67">
        <v>4</v>
      </c>
      <c r="F42" s="29">
        <v>67</v>
      </c>
      <c r="G42" s="2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55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52">
        <v>10</v>
      </c>
      <c r="BC42" s="52">
        <v>10</v>
      </c>
      <c r="BD42" s="52">
        <v>10</v>
      </c>
      <c r="BE42" s="52">
        <v>10</v>
      </c>
      <c r="BF42" s="52">
        <v>10</v>
      </c>
      <c r="BG42" s="52">
        <v>17</v>
      </c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26">
        <f t="shared" si="1"/>
        <v>67</v>
      </c>
    </row>
    <row r="43" spans="1:91" ht="16.5" customHeight="1" x14ac:dyDescent="0.3">
      <c r="A43" s="61"/>
      <c r="B43" s="62"/>
      <c r="C43" s="64"/>
      <c r="D43" s="66"/>
      <c r="E43" s="67"/>
      <c r="F43" s="29"/>
      <c r="G43" s="29">
        <v>33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55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20">
        <v>4</v>
      </c>
      <c r="BC43" s="20">
        <v>4</v>
      </c>
      <c r="BD43" s="20">
        <v>4</v>
      </c>
      <c r="BE43" s="20">
        <v>4</v>
      </c>
      <c r="BF43" s="20">
        <v>4</v>
      </c>
      <c r="BG43" s="20">
        <v>13</v>
      </c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26">
        <f t="shared" si="1"/>
        <v>33</v>
      </c>
    </row>
    <row r="44" spans="1:91" ht="15" customHeight="1" x14ac:dyDescent="0.3">
      <c r="A44" s="61">
        <v>19</v>
      </c>
      <c r="B44" s="62" t="s">
        <v>43</v>
      </c>
      <c r="C44" s="63" t="s">
        <v>73</v>
      </c>
      <c r="D44" s="65" t="s">
        <v>72</v>
      </c>
      <c r="E44" s="67">
        <v>5</v>
      </c>
      <c r="F44" s="29">
        <v>92</v>
      </c>
      <c r="G44" s="2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55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52">
        <v>13</v>
      </c>
      <c r="BO44" s="52">
        <v>13</v>
      </c>
      <c r="BP44" s="52">
        <v>13</v>
      </c>
      <c r="BQ44" s="52">
        <v>13</v>
      </c>
      <c r="BR44" s="52">
        <v>13</v>
      </c>
      <c r="BS44" s="52">
        <v>13</v>
      </c>
      <c r="BT44" s="52">
        <v>14</v>
      </c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26">
        <f t="shared" si="1"/>
        <v>92</v>
      </c>
    </row>
    <row r="45" spans="1:91" ht="15" customHeight="1" x14ac:dyDescent="0.3">
      <c r="A45" s="61"/>
      <c r="B45" s="62"/>
      <c r="C45" s="64"/>
      <c r="D45" s="66"/>
      <c r="E45" s="67"/>
      <c r="F45" s="29"/>
      <c r="G45" s="29">
        <v>33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55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20"/>
      <c r="BO45" s="20">
        <v>5</v>
      </c>
      <c r="BP45" s="20">
        <v>5</v>
      </c>
      <c r="BQ45" s="20">
        <v>5</v>
      </c>
      <c r="BR45" s="20">
        <v>5</v>
      </c>
      <c r="BS45" s="20">
        <v>5</v>
      </c>
      <c r="BT45" s="20">
        <v>8</v>
      </c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26">
        <f t="shared" si="1"/>
        <v>33</v>
      </c>
    </row>
    <row r="46" spans="1:91" ht="16.5" customHeight="1" x14ac:dyDescent="0.3">
      <c r="A46" s="61">
        <v>20</v>
      </c>
      <c r="B46" s="68" t="s">
        <v>44</v>
      </c>
      <c r="C46" s="63" t="s">
        <v>76</v>
      </c>
      <c r="D46" s="65" t="s">
        <v>77</v>
      </c>
      <c r="E46" s="67">
        <v>3</v>
      </c>
      <c r="F46" s="51">
        <v>50</v>
      </c>
      <c r="G46" s="51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56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53">
        <v>8</v>
      </c>
      <c r="BI46" s="53">
        <v>8</v>
      </c>
      <c r="BJ46" s="53">
        <v>8</v>
      </c>
      <c r="BK46" s="53">
        <v>8</v>
      </c>
      <c r="BL46" s="53">
        <v>8</v>
      </c>
      <c r="BM46" s="53">
        <v>10</v>
      </c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26">
        <f>SUM(S46:CL46)</f>
        <v>50</v>
      </c>
    </row>
    <row r="47" spans="1:91" ht="15.75" customHeight="1" x14ac:dyDescent="0.3">
      <c r="A47" s="61"/>
      <c r="B47" s="69"/>
      <c r="C47" s="64"/>
      <c r="D47" s="66"/>
      <c r="E47" s="67"/>
      <c r="F47" s="51"/>
      <c r="G47" s="51">
        <v>25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56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50">
        <v>4</v>
      </c>
      <c r="BI47" s="50">
        <v>4</v>
      </c>
      <c r="BJ47" s="50">
        <v>4</v>
      </c>
      <c r="BK47" s="50">
        <v>4</v>
      </c>
      <c r="BL47" s="50">
        <v>4</v>
      </c>
      <c r="BM47" s="50">
        <v>5</v>
      </c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26">
        <f>SUM(S47:CL47)</f>
        <v>25</v>
      </c>
    </row>
    <row r="48" spans="1:91" ht="15.75" customHeight="1" x14ac:dyDescent="0.3">
      <c r="A48" s="61">
        <v>21</v>
      </c>
      <c r="B48" s="62" t="s">
        <v>45</v>
      </c>
      <c r="C48" s="63" t="s">
        <v>78</v>
      </c>
      <c r="D48" s="65" t="s">
        <v>79</v>
      </c>
      <c r="E48" s="67">
        <v>3</v>
      </c>
      <c r="F48" s="51">
        <v>53</v>
      </c>
      <c r="G48" s="51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56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53">
        <v>9</v>
      </c>
      <c r="BI48" s="53">
        <v>9</v>
      </c>
      <c r="BJ48" s="53">
        <v>9</v>
      </c>
      <c r="BK48" s="53">
        <v>9</v>
      </c>
      <c r="BL48" s="53">
        <v>9</v>
      </c>
      <c r="BM48" s="53">
        <v>8</v>
      </c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26">
        <f t="shared" ref="CM48:CM61" si="2">SUM(H48:CL48)</f>
        <v>53</v>
      </c>
    </row>
    <row r="49" spans="1:91" ht="15.75" customHeight="1" x14ac:dyDescent="0.3">
      <c r="A49" s="61"/>
      <c r="B49" s="62"/>
      <c r="C49" s="64"/>
      <c r="D49" s="66"/>
      <c r="E49" s="67"/>
      <c r="F49" s="51"/>
      <c r="G49" s="51">
        <v>22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56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50">
        <v>4</v>
      </c>
      <c r="BI49" s="50">
        <v>4</v>
      </c>
      <c r="BJ49" s="50">
        <v>4</v>
      </c>
      <c r="BK49" s="50">
        <v>4</v>
      </c>
      <c r="BL49" s="50">
        <v>3</v>
      </c>
      <c r="BM49" s="50">
        <v>3</v>
      </c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26">
        <f t="shared" si="2"/>
        <v>22</v>
      </c>
    </row>
    <row r="50" spans="1:91" ht="16.5" customHeight="1" x14ac:dyDescent="0.3">
      <c r="A50" s="61">
        <v>22</v>
      </c>
      <c r="B50" s="62" t="s">
        <v>46</v>
      </c>
      <c r="C50" s="63" t="s">
        <v>80</v>
      </c>
      <c r="D50" s="65" t="s">
        <v>81</v>
      </c>
      <c r="E50" s="67">
        <v>3</v>
      </c>
      <c r="F50" s="51">
        <v>54</v>
      </c>
      <c r="G50" s="51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56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53">
        <v>6</v>
      </c>
      <c r="BT50" s="53">
        <v>6</v>
      </c>
      <c r="BU50" s="53">
        <v>6</v>
      </c>
      <c r="BV50" s="53">
        <v>6</v>
      </c>
      <c r="BW50" s="53">
        <v>6</v>
      </c>
      <c r="BX50" s="53">
        <v>6</v>
      </c>
      <c r="BY50" s="53">
        <v>6</v>
      </c>
      <c r="BZ50" s="53">
        <v>6</v>
      </c>
      <c r="CA50" s="53">
        <v>6</v>
      </c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26">
        <f t="shared" si="2"/>
        <v>54</v>
      </c>
    </row>
    <row r="51" spans="1:91" ht="16.5" customHeight="1" x14ac:dyDescent="0.3">
      <c r="A51" s="61"/>
      <c r="B51" s="62"/>
      <c r="C51" s="64"/>
      <c r="D51" s="66"/>
      <c r="E51" s="67"/>
      <c r="F51" s="51"/>
      <c r="G51" s="51">
        <v>21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56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50"/>
      <c r="BT51" s="50">
        <v>3</v>
      </c>
      <c r="BU51" s="50">
        <v>3</v>
      </c>
      <c r="BV51" s="50">
        <v>3</v>
      </c>
      <c r="BW51" s="50">
        <v>3</v>
      </c>
      <c r="BX51" s="50">
        <v>3</v>
      </c>
      <c r="BY51" s="50">
        <v>3</v>
      </c>
      <c r="BZ51" s="50">
        <v>3</v>
      </c>
      <c r="CA51" s="50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26">
        <f t="shared" si="2"/>
        <v>21</v>
      </c>
    </row>
    <row r="52" spans="1:91" ht="18" customHeight="1" x14ac:dyDescent="0.3">
      <c r="A52" s="61">
        <v>23</v>
      </c>
      <c r="B52" s="62" t="s">
        <v>47</v>
      </c>
      <c r="C52" s="63" t="s">
        <v>82</v>
      </c>
      <c r="D52" s="65" t="s">
        <v>65</v>
      </c>
      <c r="E52" s="67">
        <v>4</v>
      </c>
      <c r="F52" s="51">
        <v>54</v>
      </c>
      <c r="G52" s="51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56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53">
        <v>8</v>
      </c>
      <c r="BI52" s="53">
        <v>8</v>
      </c>
      <c r="BJ52" s="53">
        <v>8</v>
      </c>
      <c r="BK52" s="53">
        <v>8</v>
      </c>
      <c r="BL52" s="53">
        <v>8</v>
      </c>
      <c r="BM52" s="53">
        <v>8</v>
      </c>
      <c r="BN52" s="53">
        <v>6</v>
      </c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26">
        <f t="shared" si="2"/>
        <v>54</v>
      </c>
    </row>
    <row r="53" spans="1:91" ht="18" customHeight="1" x14ac:dyDescent="0.3">
      <c r="A53" s="61"/>
      <c r="B53" s="62"/>
      <c r="C53" s="64"/>
      <c r="D53" s="66"/>
      <c r="E53" s="67"/>
      <c r="F53" s="51"/>
      <c r="G53" s="51">
        <v>46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56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50">
        <v>6</v>
      </c>
      <c r="BI53" s="50">
        <v>6</v>
      </c>
      <c r="BJ53" s="50">
        <v>6</v>
      </c>
      <c r="BK53" s="50">
        <v>6</v>
      </c>
      <c r="BL53" s="50">
        <v>6</v>
      </c>
      <c r="BM53" s="50">
        <v>6</v>
      </c>
      <c r="BN53" s="50">
        <v>10</v>
      </c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26">
        <f t="shared" si="2"/>
        <v>46</v>
      </c>
    </row>
    <row r="54" spans="1:91" ht="15.75" customHeight="1" x14ac:dyDescent="0.3">
      <c r="A54" s="61">
        <v>24</v>
      </c>
      <c r="B54" s="62" t="s">
        <v>48</v>
      </c>
      <c r="C54" s="63" t="s">
        <v>83</v>
      </c>
      <c r="D54" s="65" t="s">
        <v>84</v>
      </c>
      <c r="E54" s="67">
        <v>5</v>
      </c>
      <c r="F54" s="51">
        <v>97</v>
      </c>
      <c r="G54" s="51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56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53">
        <v>14</v>
      </c>
      <c r="BV54" s="53">
        <v>14</v>
      </c>
      <c r="BW54" s="53">
        <v>14</v>
      </c>
      <c r="BX54" s="53">
        <v>14</v>
      </c>
      <c r="BY54" s="53">
        <v>14</v>
      </c>
      <c r="BZ54" s="53">
        <v>14</v>
      </c>
      <c r="CA54" s="53">
        <v>13</v>
      </c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26">
        <f t="shared" si="2"/>
        <v>97</v>
      </c>
    </row>
    <row r="55" spans="1:91" ht="15.75" customHeight="1" x14ac:dyDescent="0.3">
      <c r="A55" s="61"/>
      <c r="B55" s="62"/>
      <c r="C55" s="64"/>
      <c r="D55" s="66"/>
      <c r="E55" s="67"/>
      <c r="F55" s="51"/>
      <c r="G55" s="51">
        <v>28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56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50"/>
      <c r="BV55" s="50">
        <v>4</v>
      </c>
      <c r="BW55" s="50">
        <v>4</v>
      </c>
      <c r="BX55" s="50">
        <v>4</v>
      </c>
      <c r="BY55" s="50">
        <v>5</v>
      </c>
      <c r="BZ55" s="50">
        <v>5</v>
      </c>
      <c r="CA55" s="50">
        <v>6</v>
      </c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26">
        <f t="shared" si="2"/>
        <v>28</v>
      </c>
    </row>
    <row r="56" spans="1:91" ht="16.5" customHeight="1" x14ac:dyDescent="0.3">
      <c r="A56" s="61">
        <v>25</v>
      </c>
      <c r="B56" s="68" t="s">
        <v>49</v>
      </c>
      <c r="C56" s="63" t="s">
        <v>85</v>
      </c>
      <c r="D56" s="65" t="s">
        <v>86</v>
      </c>
      <c r="E56" s="67">
        <v>3</v>
      </c>
      <c r="F56" s="51">
        <v>51</v>
      </c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56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53">
        <v>5</v>
      </c>
      <c r="BV56" s="53">
        <v>5</v>
      </c>
      <c r="BW56" s="53">
        <v>5</v>
      </c>
      <c r="BX56" s="53">
        <v>5</v>
      </c>
      <c r="BY56" s="53">
        <v>5</v>
      </c>
      <c r="BZ56" s="53">
        <v>5</v>
      </c>
      <c r="CA56" s="53">
        <v>5</v>
      </c>
      <c r="CB56" s="53">
        <v>5</v>
      </c>
      <c r="CC56" s="53">
        <v>5</v>
      </c>
      <c r="CD56" s="53">
        <v>6</v>
      </c>
      <c r="CE56" s="8"/>
      <c r="CF56" s="8"/>
      <c r="CG56" s="8"/>
      <c r="CH56" s="8"/>
      <c r="CI56" s="8"/>
      <c r="CJ56" s="8"/>
      <c r="CK56" s="8"/>
      <c r="CL56" s="8"/>
      <c r="CM56" s="26">
        <f t="shared" si="2"/>
        <v>51</v>
      </c>
    </row>
    <row r="57" spans="1:91" ht="16.5" customHeight="1" x14ac:dyDescent="0.3">
      <c r="A57" s="61"/>
      <c r="B57" s="69"/>
      <c r="C57" s="64"/>
      <c r="D57" s="66"/>
      <c r="E57" s="67"/>
      <c r="F57" s="51"/>
      <c r="G57" s="51">
        <v>24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56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50"/>
      <c r="BV57" s="50"/>
      <c r="BW57" s="50"/>
      <c r="BX57" s="50"/>
      <c r="BY57" s="50"/>
      <c r="BZ57" s="50"/>
      <c r="CA57" s="50"/>
      <c r="CB57" s="50">
        <v>8</v>
      </c>
      <c r="CC57" s="50">
        <v>8</v>
      </c>
      <c r="CD57" s="50">
        <v>8</v>
      </c>
      <c r="CE57" s="8"/>
      <c r="CF57" s="8"/>
      <c r="CG57" s="8"/>
      <c r="CH57" s="8"/>
      <c r="CI57" s="8"/>
      <c r="CJ57" s="8"/>
      <c r="CK57" s="8"/>
      <c r="CL57" s="8"/>
      <c r="CM57" s="26">
        <f t="shared" si="2"/>
        <v>24</v>
      </c>
    </row>
    <row r="58" spans="1:91" ht="16.5" customHeight="1" x14ac:dyDescent="0.3">
      <c r="A58" s="61">
        <v>26</v>
      </c>
      <c r="B58" s="62" t="s">
        <v>50</v>
      </c>
      <c r="C58" s="63" t="s">
        <v>87</v>
      </c>
      <c r="D58" s="65" t="s">
        <v>88</v>
      </c>
      <c r="E58" s="67">
        <v>2</v>
      </c>
      <c r="F58" s="29">
        <v>43</v>
      </c>
      <c r="G58" s="29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55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52">
        <v>15</v>
      </c>
      <c r="CC58" s="52">
        <v>15</v>
      </c>
      <c r="CD58" s="52">
        <v>13</v>
      </c>
      <c r="CE58" s="7"/>
      <c r="CF58" s="7"/>
      <c r="CG58" s="7"/>
      <c r="CH58" s="7"/>
      <c r="CI58" s="7"/>
      <c r="CJ58" s="7"/>
      <c r="CK58" s="7"/>
      <c r="CL58" s="7"/>
      <c r="CM58" s="26">
        <f t="shared" si="2"/>
        <v>43</v>
      </c>
    </row>
    <row r="59" spans="1:91" ht="16.5" customHeight="1" x14ac:dyDescent="0.3">
      <c r="A59" s="61"/>
      <c r="B59" s="62"/>
      <c r="C59" s="64"/>
      <c r="D59" s="66"/>
      <c r="E59" s="67"/>
      <c r="F59" s="29"/>
      <c r="G59" s="29">
        <v>7</v>
      </c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55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20">
        <v>2</v>
      </c>
      <c r="CC59" s="20">
        <v>2</v>
      </c>
      <c r="CD59" s="20">
        <v>3</v>
      </c>
      <c r="CE59" s="7"/>
      <c r="CF59" s="7"/>
      <c r="CG59" s="7"/>
      <c r="CH59" s="7"/>
      <c r="CI59" s="7"/>
      <c r="CJ59" s="7"/>
      <c r="CK59" s="7"/>
      <c r="CL59" s="7"/>
      <c r="CM59" s="26">
        <f t="shared" si="2"/>
        <v>7</v>
      </c>
    </row>
    <row r="60" spans="1:91" ht="15" customHeight="1" x14ac:dyDescent="0.3">
      <c r="A60" s="61">
        <v>27</v>
      </c>
      <c r="B60" s="62" t="s">
        <v>51</v>
      </c>
      <c r="C60" s="63" t="s">
        <v>89</v>
      </c>
      <c r="D60" s="65" t="s">
        <v>90</v>
      </c>
      <c r="E60" s="67">
        <v>3</v>
      </c>
      <c r="F60" s="29">
        <v>54</v>
      </c>
      <c r="G60" s="29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55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54">
        <v>10</v>
      </c>
      <c r="BO60" s="54">
        <v>10</v>
      </c>
      <c r="BP60" s="54">
        <v>10</v>
      </c>
      <c r="BQ60" s="54">
        <v>10</v>
      </c>
      <c r="BR60" s="54">
        <v>10</v>
      </c>
      <c r="BS60" s="54">
        <v>4</v>
      </c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26">
        <f t="shared" si="2"/>
        <v>54</v>
      </c>
    </row>
    <row r="61" spans="1:91" ht="15" customHeight="1" x14ac:dyDescent="0.3">
      <c r="A61" s="61"/>
      <c r="B61" s="62"/>
      <c r="C61" s="64"/>
      <c r="D61" s="66"/>
      <c r="E61" s="67"/>
      <c r="F61" s="29"/>
      <c r="G61" s="29">
        <v>21</v>
      </c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55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20"/>
      <c r="BO61" s="20">
        <v>4</v>
      </c>
      <c r="BP61" s="20">
        <v>4</v>
      </c>
      <c r="BQ61" s="20">
        <v>4</v>
      </c>
      <c r="BR61" s="20">
        <v>4</v>
      </c>
      <c r="BS61" s="20">
        <v>5</v>
      </c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26">
        <f t="shared" si="2"/>
        <v>21</v>
      </c>
    </row>
    <row r="62" spans="1:91" s="35" customFormat="1" x14ac:dyDescent="0.3">
      <c r="A62" s="31"/>
      <c r="B62" s="32" t="s">
        <v>9</v>
      </c>
      <c r="C62" s="32"/>
      <c r="D62" s="32"/>
      <c r="E62" s="31">
        <f>SUM(E7:E61)</f>
        <v>116</v>
      </c>
      <c r="F62" s="31">
        <f t="shared" ref="F62:G62" si="3">SUM(F7:F61)</f>
        <v>2174</v>
      </c>
      <c r="G62" s="31">
        <f t="shared" si="3"/>
        <v>726</v>
      </c>
      <c r="H62" s="33">
        <f t="shared" ref="H62:AJ62" si="4">SUM(H7:H45)</f>
        <v>37</v>
      </c>
      <c r="I62" s="33">
        <f t="shared" si="4"/>
        <v>36</v>
      </c>
      <c r="J62" s="33">
        <f t="shared" si="4"/>
        <v>36</v>
      </c>
      <c r="K62" s="33">
        <f t="shared" si="4"/>
        <v>36</v>
      </c>
      <c r="L62" s="33">
        <f t="shared" si="4"/>
        <v>36</v>
      </c>
      <c r="M62" s="33">
        <f t="shared" si="4"/>
        <v>36</v>
      </c>
      <c r="N62" s="33">
        <f t="shared" si="4"/>
        <v>37</v>
      </c>
      <c r="O62" s="33">
        <f t="shared" si="4"/>
        <v>37</v>
      </c>
      <c r="P62" s="33">
        <f t="shared" si="4"/>
        <v>33</v>
      </c>
      <c r="Q62" s="33">
        <f t="shared" si="4"/>
        <v>33</v>
      </c>
      <c r="R62" s="33">
        <f t="shared" si="4"/>
        <v>35</v>
      </c>
      <c r="S62" s="33">
        <f t="shared" si="4"/>
        <v>35</v>
      </c>
      <c r="T62" s="33">
        <f t="shared" si="4"/>
        <v>38</v>
      </c>
      <c r="U62" s="33">
        <f t="shared" si="4"/>
        <v>38</v>
      </c>
      <c r="V62" s="33">
        <f t="shared" si="4"/>
        <v>38</v>
      </c>
      <c r="W62" s="33">
        <f t="shared" si="4"/>
        <v>38</v>
      </c>
      <c r="X62" s="33">
        <f t="shared" si="4"/>
        <v>34</v>
      </c>
      <c r="Y62" s="33">
        <f t="shared" si="4"/>
        <v>38</v>
      </c>
      <c r="Z62" s="33">
        <f t="shared" si="4"/>
        <v>36</v>
      </c>
      <c r="AA62" s="33">
        <f t="shared" si="4"/>
        <v>34</v>
      </c>
      <c r="AB62" s="33">
        <f t="shared" si="4"/>
        <v>37</v>
      </c>
      <c r="AC62" s="33">
        <f t="shared" si="4"/>
        <v>37</v>
      </c>
      <c r="AD62" s="33">
        <f t="shared" si="4"/>
        <v>36</v>
      </c>
      <c r="AE62" s="33">
        <f t="shared" si="4"/>
        <v>33</v>
      </c>
      <c r="AF62" s="33">
        <f t="shared" si="4"/>
        <v>34</v>
      </c>
      <c r="AG62" s="33">
        <f t="shared" si="4"/>
        <v>37</v>
      </c>
      <c r="AH62" s="33">
        <f t="shared" si="4"/>
        <v>38</v>
      </c>
      <c r="AI62" s="33">
        <f t="shared" si="4"/>
        <v>39</v>
      </c>
      <c r="AJ62" s="33">
        <f t="shared" si="4"/>
        <v>36</v>
      </c>
      <c r="AK62" s="33">
        <f t="shared" ref="AK62:BG62" si="5">SUM(AK7:AK45)</f>
        <v>38</v>
      </c>
      <c r="AL62" s="33">
        <f t="shared" si="5"/>
        <v>37</v>
      </c>
      <c r="AM62" s="33">
        <f t="shared" si="5"/>
        <v>38</v>
      </c>
      <c r="AN62" s="33">
        <f t="shared" si="5"/>
        <v>37</v>
      </c>
      <c r="AO62" s="58"/>
      <c r="AP62" s="33">
        <f t="shared" si="5"/>
        <v>31</v>
      </c>
      <c r="AQ62" s="33">
        <f t="shared" si="5"/>
        <v>31</v>
      </c>
      <c r="AR62" s="33">
        <f t="shared" si="5"/>
        <v>35</v>
      </c>
      <c r="AS62" s="33">
        <f t="shared" si="5"/>
        <v>35</v>
      </c>
      <c r="AT62" s="33">
        <f t="shared" si="5"/>
        <v>35</v>
      </c>
      <c r="AU62" s="33">
        <f t="shared" si="5"/>
        <v>35</v>
      </c>
      <c r="AV62" s="33">
        <f t="shared" si="5"/>
        <v>35</v>
      </c>
      <c r="AW62" s="33">
        <f t="shared" si="5"/>
        <v>36</v>
      </c>
      <c r="AX62" s="33">
        <f t="shared" si="5"/>
        <v>35</v>
      </c>
      <c r="AY62" s="33">
        <f t="shared" si="5"/>
        <v>31</v>
      </c>
      <c r="AZ62" s="33">
        <f t="shared" si="5"/>
        <v>31</v>
      </c>
      <c r="BA62" s="33">
        <f t="shared" si="5"/>
        <v>32</v>
      </c>
      <c r="BB62" s="33">
        <f t="shared" si="5"/>
        <v>39</v>
      </c>
      <c r="BC62" s="33">
        <f t="shared" si="5"/>
        <v>39</v>
      </c>
      <c r="BD62" s="33">
        <f t="shared" si="5"/>
        <v>39</v>
      </c>
      <c r="BE62" s="33">
        <f t="shared" si="5"/>
        <v>39</v>
      </c>
      <c r="BF62" s="33">
        <f t="shared" si="5"/>
        <v>39</v>
      </c>
      <c r="BG62" s="33">
        <f t="shared" si="5"/>
        <v>30</v>
      </c>
      <c r="BH62" s="33">
        <f>SUM(BH46:BH61)</f>
        <v>39</v>
      </c>
      <c r="BI62" s="33">
        <f t="shared" ref="BI62:BL62" si="6">SUM(BI46:BI61)</f>
        <v>39</v>
      </c>
      <c r="BJ62" s="33">
        <f t="shared" si="6"/>
        <v>39</v>
      </c>
      <c r="BK62" s="33">
        <f t="shared" si="6"/>
        <v>39</v>
      </c>
      <c r="BL62" s="33">
        <f t="shared" si="6"/>
        <v>38</v>
      </c>
      <c r="BM62" s="33">
        <f t="shared" ref="BM62:CK62" si="7">SUM(BM7:BM61)</f>
        <v>40</v>
      </c>
      <c r="BN62" s="33">
        <f t="shared" si="7"/>
        <v>39</v>
      </c>
      <c r="BO62" s="33">
        <f t="shared" si="7"/>
        <v>32</v>
      </c>
      <c r="BP62" s="33">
        <f t="shared" si="7"/>
        <v>32</v>
      </c>
      <c r="BQ62" s="33">
        <f t="shared" si="7"/>
        <v>32</v>
      </c>
      <c r="BR62" s="33">
        <f t="shared" si="7"/>
        <v>32</v>
      </c>
      <c r="BS62" s="33">
        <f t="shared" si="7"/>
        <v>33</v>
      </c>
      <c r="BT62" s="33">
        <f t="shared" si="7"/>
        <v>31</v>
      </c>
      <c r="BU62" s="33">
        <f t="shared" si="7"/>
        <v>28</v>
      </c>
      <c r="BV62" s="33">
        <f t="shared" si="7"/>
        <v>32</v>
      </c>
      <c r="BW62" s="33">
        <f t="shared" si="7"/>
        <v>32</v>
      </c>
      <c r="BX62" s="33">
        <f t="shared" si="7"/>
        <v>32</v>
      </c>
      <c r="BY62" s="33">
        <f t="shared" si="7"/>
        <v>33</v>
      </c>
      <c r="BZ62" s="33">
        <f t="shared" si="7"/>
        <v>33</v>
      </c>
      <c r="CA62" s="33">
        <f t="shared" si="7"/>
        <v>30</v>
      </c>
      <c r="CB62" s="33">
        <f t="shared" si="7"/>
        <v>30</v>
      </c>
      <c r="CC62" s="33">
        <f t="shared" si="7"/>
        <v>30</v>
      </c>
      <c r="CD62" s="33">
        <f t="shared" si="7"/>
        <v>30</v>
      </c>
      <c r="CE62" s="33">
        <f t="shared" si="7"/>
        <v>35</v>
      </c>
      <c r="CF62" s="33">
        <f t="shared" si="7"/>
        <v>37</v>
      </c>
      <c r="CG62" s="33">
        <f t="shared" si="7"/>
        <v>38</v>
      </c>
      <c r="CH62" s="33">
        <f t="shared" si="7"/>
        <v>38</v>
      </c>
      <c r="CI62" s="33">
        <f t="shared" si="7"/>
        <v>38</v>
      </c>
      <c r="CJ62" s="33">
        <f t="shared" si="7"/>
        <v>38</v>
      </c>
      <c r="CK62" s="33">
        <f t="shared" si="7"/>
        <v>38</v>
      </c>
      <c r="CL62" s="33">
        <f>SUM(CL7:CL61)</f>
        <v>38</v>
      </c>
      <c r="CM62" s="34">
        <f>SUM(CM7:CM61)</f>
        <v>2900</v>
      </c>
    </row>
    <row r="63" spans="1:91" x14ac:dyDescent="0.3">
      <c r="H63" s="6"/>
      <c r="I63" s="6"/>
      <c r="J63" s="6"/>
      <c r="K63" s="6"/>
      <c r="L63" s="6"/>
      <c r="M63" s="10"/>
      <c r="N63" s="6"/>
      <c r="O63" s="6"/>
      <c r="P63" s="6"/>
      <c r="Q63" s="6"/>
      <c r="R63" s="10"/>
      <c r="S63" s="6"/>
      <c r="T63" s="6"/>
      <c r="U63" s="6"/>
      <c r="V63" s="6"/>
    </row>
    <row r="65" spans="1:29" ht="36" customHeight="1" x14ac:dyDescent="0.3">
      <c r="A65" s="75" t="s">
        <v>93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38"/>
      <c r="V65" s="38"/>
      <c r="W65" s="38"/>
      <c r="X65" s="38"/>
      <c r="Y65" s="38"/>
      <c r="Z65" s="38"/>
      <c r="AA65" s="38"/>
      <c r="AB65" s="38"/>
      <c r="AC65" s="38"/>
    </row>
    <row r="66" spans="1:29" x14ac:dyDescent="0.3">
      <c r="A66" s="76" t="s">
        <v>1</v>
      </c>
      <c r="B66" s="82" t="s">
        <v>18</v>
      </c>
      <c r="C66" s="79" t="s">
        <v>19</v>
      </c>
      <c r="D66" s="74" t="s">
        <v>4</v>
      </c>
      <c r="E66" s="76" t="s">
        <v>20</v>
      </c>
      <c r="F66" s="76"/>
      <c r="G66" s="85" t="s">
        <v>2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84" t="s">
        <v>21</v>
      </c>
    </row>
    <row r="67" spans="1:29" ht="55.2" x14ac:dyDescent="0.3">
      <c r="A67" s="76"/>
      <c r="B67" s="82"/>
      <c r="C67" s="80"/>
      <c r="D67" s="74"/>
      <c r="E67" s="39" t="s">
        <v>5</v>
      </c>
      <c r="F67" s="40" t="s">
        <v>22</v>
      </c>
      <c r="G67" s="41">
        <v>1</v>
      </c>
      <c r="H67" s="41">
        <v>2</v>
      </c>
      <c r="I67" s="41">
        <v>3</v>
      </c>
      <c r="J67" s="41">
        <v>4</v>
      </c>
      <c r="K67" s="41">
        <v>5</v>
      </c>
      <c r="L67" s="41">
        <v>6</v>
      </c>
      <c r="M67" s="41">
        <v>7</v>
      </c>
      <c r="N67" s="41">
        <v>8</v>
      </c>
      <c r="O67" s="41">
        <v>9</v>
      </c>
      <c r="P67" s="41">
        <v>10</v>
      </c>
      <c r="Q67" s="41">
        <v>11</v>
      </c>
      <c r="R67" s="41">
        <v>12</v>
      </c>
      <c r="S67" s="41">
        <v>13</v>
      </c>
      <c r="T67" s="41">
        <v>14</v>
      </c>
      <c r="U67" s="41">
        <v>15</v>
      </c>
      <c r="V67" s="41">
        <v>16</v>
      </c>
      <c r="W67" s="41">
        <v>17</v>
      </c>
      <c r="X67" s="41">
        <v>18</v>
      </c>
      <c r="Y67" s="41">
        <v>19</v>
      </c>
      <c r="Z67" s="41">
        <v>20</v>
      </c>
      <c r="AA67" s="41">
        <v>21</v>
      </c>
      <c r="AB67" s="41">
        <v>22</v>
      </c>
      <c r="AC67" s="84"/>
    </row>
    <row r="68" spans="1:29" x14ac:dyDescent="0.3">
      <c r="A68" s="83">
        <v>1</v>
      </c>
      <c r="B68" s="81" t="s">
        <v>23</v>
      </c>
      <c r="C68" s="72" t="s">
        <v>24</v>
      </c>
      <c r="D68" s="70">
        <v>15</v>
      </c>
      <c r="E68" s="42">
        <v>295</v>
      </c>
      <c r="F68" s="42"/>
      <c r="G68" s="43">
        <v>30</v>
      </c>
      <c r="H68" s="43">
        <v>30</v>
      </c>
      <c r="I68" s="43">
        <v>30</v>
      </c>
      <c r="J68" s="43">
        <v>30</v>
      </c>
      <c r="K68" s="43">
        <v>30</v>
      </c>
      <c r="L68" s="43">
        <v>30</v>
      </c>
      <c r="M68" s="43">
        <v>30</v>
      </c>
      <c r="N68" s="43">
        <v>30</v>
      </c>
      <c r="O68" s="43">
        <v>30</v>
      </c>
      <c r="P68" s="43">
        <v>25</v>
      </c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4">
        <f>SUM(G68:AB68)</f>
        <v>295</v>
      </c>
    </row>
    <row r="69" spans="1:29" x14ac:dyDescent="0.3">
      <c r="A69" s="83"/>
      <c r="B69" s="81"/>
      <c r="C69" s="73"/>
      <c r="D69" s="71"/>
      <c r="E69" s="42"/>
      <c r="F69" s="42">
        <v>80</v>
      </c>
      <c r="G69" s="43">
        <v>5</v>
      </c>
      <c r="H69" s="43">
        <v>6</v>
      </c>
      <c r="I69" s="43">
        <v>5</v>
      </c>
      <c r="J69" s="43">
        <v>10</v>
      </c>
      <c r="K69" s="43">
        <v>10</v>
      </c>
      <c r="L69" s="43">
        <v>10</v>
      </c>
      <c r="M69" s="43">
        <v>10</v>
      </c>
      <c r="N69" s="43">
        <v>10</v>
      </c>
      <c r="O69" s="43">
        <v>7</v>
      </c>
      <c r="P69" s="43">
        <v>7</v>
      </c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4">
        <f>SUM(G69:AB69)</f>
        <v>80</v>
      </c>
    </row>
    <row r="70" spans="1:29" x14ac:dyDescent="0.3">
      <c r="A70" s="77">
        <v>2</v>
      </c>
      <c r="B70" s="70" t="s">
        <v>25</v>
      </c>
      <c r="C70" s="72" t="s">
        <v>26</v>
      </c>
      <c r="D70" s="70">
        <v>15</v>
      </c>
      <c r="E70" s="45">
        <v>296</v>
      </c>
      <c r="F70" s="45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>
        <v>30</v>
      </c>
      <c r="T70" s="43">
        <v>30</v>
      </c>
      <c r="U70" s="43">
        <v>30</v>
      </c>
      <c r="V70" s="43">
        <v>30</v>
      </c>
      <c r="W70" s="43">
        <v>30</v>
      </c>
      <c r="X70" s="43">
        <v>30</v>
      </c>
      <c r="Y70" s="43">
        <v>30</v>
      </c>
      <c r="Z70" s="43">
        <v>30</v>
      </c>
      <c r="AA70" s="43">
        <v>30</v>
      </c>
      <c r="AB70" s="43">
        <v>26</v>
      </c>
      <c r="AC70" s="44">
        <f>SUM(G70:AB70)</f>
        <v>296</v>
      </c>
    </row>
    <row r="71" spans="1:29" x14ac:dyDescent="0.3">
      <c r="A71" s="78"/>
      <c r="B71" s="71"/>
      <c r="C71" s="73"/>
      <c r="D71" s="71"/>
      <c r="E71" s="42"/>
      <c r="F71" s="42">
        <v>79</v>
      </c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>
        <v>6</v>
      </c>
      <c r="T71" s="43">
        <v>6</v>
      </c>
      <c r="U71" s="43">
        <v>6</v>
      </c>
      <c r="V71" s="43">
        <v>10</v>
      </c>
      <c r="W71" s="43">
        <v>10</v>
      </c>
      <c r="X71" s="43">
        <v>10</v>
      </c>
      <c r="Y71" s="43">
        <v>8</v>
      </c>
      <c r="Z71" s="43">
        <v>5</v>
      </c>
      <c r="AA71" s="43">
        <v>9</v>
      </c>
      <c r="AB71" s="43">
        <v>9</v>
      </c>
      <c r="AC71" s="44">
        <f>SUM(G71:AB71)</f>
        <v>79</v>
      </c>
    </row>
    <row r="72" spans="1:29" x14ac:dyDescent="0.3">
      <c r="A72" s="76" t="s">
        <v>27</v>
      </c>
      <c r="B72" s="76"/>
      <c r="C72" s="41"/>
      <c r="D72" s="41">
        <f>SUM(D68:D71)</f>
        <v>30</v>
      </c>
      <c r="E72" s="41">
        <f>SUM(E68:E71)</f>
        <v>591</v>
      </c>
      <c r="F72" s="41">
        <f>SUM(F68:F71)</f>
        <v>159</v>
      </c>
      <c r="G72" s="41">
        <f t="shared" ref="G72:AB72" si="8">SUM(G68:G71)</f>
        <v>35</v>
      </c>
      <c r="H72" s="41">
        <f t="shared" si="8"/>
        <v>36</v>
      </c>
      <c r="I72" s="41">
        <f t="shared" si="8"/>
        <v>35</v>
      </c>
      <c r="J72" s="41">
        <f t="shared" si="8"/>
        <v>40</v>
      </c>
      <c r="K72" s="41">
        <f t="shared" si="8"/>
        <v>40</v>
      </c>
      <c r="L72" s="41">
        <f t="shared" si="8"/>
        <v>40</v>
      </c>
      <c r="M72" s="41">
        <f t="shared" si="8"/>
        <v>40</v>
      </c>
      <c r="N72" s="41">
        <f t="shared" si="8"/>
        <v>40</v>
      </c>
      <c r="O72" s="41">
        <f t="shared" si="8"/>
        <v>37</v>
      </c>
      <c r="P72" s="41">
        <f t="shared" si="8"/>
        <v>32</v>
      </c>
      <c r="Q72" s="41">
        <f t="shared" si="8"/>
        <v>0</v>
      </c>
      <c r="R72" s="41">
        <f t="shared" si="8"/>
        <v>0</v>
      </c>
      <c r="S72" s="41">
        <f t="shared" si="8"/>
        <v>36</v>
      </c>
      <c r="T72" s="41">
        <f t="shared" si="8"/>
        <v>36</v>
      </c>
      <c r="U72" s="41">
        <f t="shared" si="8"/>
        <v>36</v>
      </c>
      <c r="V72" s="41">
        <f t="shared" si="8"/>
        <v>40</v>
      </c>
      <c r="W72" s="41">
        <f t="shared" si="8"/>
        <v>40</v>
      </c>
      <c r="X72" s="41">
        <f t="shared" si="8"/>
        <v>40</v>
      </c>
      <c r="Y72" s="41">
        <f t="shared" si="8"/>
        <v>38</v>
      </c>
      <c r="Z72" s="41">
        <f t="shared" si="8"/>
        <v>35</v>
      </c>
      <c r="AA72" s="41">
        <f t="shared" si="8"/>
        <v>39</v>
      </c>
      <c r="AB72" s="41">
        <f t="shared" si="8"/>
        <v>35</v>
      </c>
      <c r="AC72" s="41">
        <f>SUM(G72:AB72)</f>
        <v>750</v>
      </c>
    </row>
  </sheetData>
  <mergeCells count="161">
    <mergeCell ref="C38:C39"/>
    <mergeCell ref="C40:C41"/>
    <mergeCell ref="C42:C43"/>
    <mergeCell ref="C44:C45"/>
    <mergeCell ref="C24:C25"/>
    <mergeCell ref="C26:C27"/>
    <mergeCell ref="C28:C29"/>
    <mergeCell ref="C30:C31"/>
    <mergeCell ref="C32:C33"/>
    <mergeCell ref="B9:B10"/>
    <mergeCell ref="E9:E10"/>
    <mergeCell ref="A9:A10"/>
    <mergeCell ref="D7:D8"/>
    <mergeCell ref="D9:D10"/>
    <mergeCell ref="C7:C8"/>
    <mergeCell ref="C9:C10"/>
    <mergeCell ref="B1:I1"/>
    <mergeCell ref="B2:AJ2"/>
    <mergeCell ref="B3:AJ3"/>
    <mergeCell ref="F4:CM4"/>
    <mergeCell ref="A7:A8"/>
    <mergeCell ref="A4:A5"/>
    <mergeCell ref="E4:E5"/>
    <mergeCell ref="B4:B5"/>
    <mergeCell ref="B7:B8"/>
    <mergeCell ref="E7:E8"/>
    <mergeCell ref="D4:D5"/>
    <mergeCell ref="C4:C5"/>
    <mergeCell ref="A11:A12"/>
    <mergeCell ref="E11:E12"/>
    <mergeCell ref="B11:B12"/>
    <mergeCell ref="E20:E21"/>
    <mergeCell ref="A20:A21"/>
    <mergeCell ref="A18:A19"/>
    <mergeCell ref="E18:E19"/>
    <mergeCell ref="B18:B19"/>
    <mergeCell ref="B20:B21"/>
    <mergeCell ref="C11:C12"/>
    <mergeCell ref="C14:C15"/>
    <mergeCell ref="C16:C17"/>
    <mergeCell ref="C18:C19"/>
    <mergeCell ref="C20:C21"/>
    <mergeCell ref="B24:B25"/>
    <mergeCell ref="D24:D25"/>
    <mergeCell ref="D26:D27"/>
    <mergeCell ref="E14:E15"/>
    <mergeCell ref="A14:A15"/>
    <mergeCell ref="B14:B15"/>
    <mergeCell ref="D14:D15"/>
    <mergeCell ref="D16:D17"/>
    <mergeCell ref="E24:E25"/>
    <mergeCell ref="B22:B23"/>
    <mergeCell ref="E22:E23"/>
    <mergeCell ref="B26:B27"/>
    <mergeCell ref="E26:E27"/>
    <mergeCell ref="A26:A27"/>
    <mergeCell ref="A22:A23"/>
    <mergeCell ref="C22:C23"/>
    <mergeCell ref="B38:B39"/>
    <mergeCell ref="E38:E39"/>
    <mergeCell ref="A38:A39"/>
    <mergeCell ref="E16:E17"/>
    <mergeCell ref="A16:A17"/>
    <mergeCell ref="B16:B17"/>
    <mergeCell ref="D18:D19"/>
    <mergeCell ref="D20:D21"/>
    <mergeCell ref="D22:D23"/>
    <mergeCell ref="A24:A25"/>
    <mergeCell ref="B28:B29"/>
    <mergeCell ref="E28:E29"/>
    <mergeCell ref="B30:B31"/>
    <mergeCell ref="E30:E31"/>
    <mergeCell ref="A30:A31"/>
    <mergeCell ref="A28:A29"/>
    <mergeCell ref="B32:B33"/>
    <mergeCell ref="E32:E33"/>
    <mergeCell ref="A32:A33"/>
    <mergeCell ref="B36:B37"/>
    <mergeCell ref="E36:E37"/>
    <mergeCell ref="A36:A37"/>
    <mergeCell ref="B34:B35"/>
    <mergeCell ref="E34:E35"/>
    <mergeCell ref="AC66:AC67"/>
    <mergeCell ref="G66:AB66"/>
    <mergeCell ref="A34:A35"/>
    <mergeCell ref="D36:D37"/>
    <mergeCell ref="C34:C35"/>
    <mergeCell ref="C36:C37"/>
    <mergeCell ref="D38:D39"/>
    <mergeCell ref="D40:D41"/>
    <mergeCell ref="D11:D12"/>
    <mergeCell ref="D28:D29"/>
    <mergeCell ref="D30:D31"/>
    <mergeCell ref="D32:D33"/>
    <mergeCell ref="D34:D35"/>
    <mergeCell ref="E42:E43"/>
    <mergeCell ref="B42:B43"/>
    <mergeCell ref="B44:B45"/>
    <mergeCell ref="A44:A45"/>
    <mergeCell ref="B40:B41"/>
    <mergeCell ref="E40:E41"/>
    <mergeCell ref="A40:A41"/>
    <mergeCell ref="E44:E45"/>
    <mergeCell ref="D42:D43"/>
    <mergeCell ref="D44:D45"/>
    <mergeCell ref="A42:A43"/>
    <mergeCell ref="B70:B71"/>
    <mergeCell ref="C70:C71"/>
    <mergeCell ref="D68:D69"/>
    <mergeCell ref="D70:D71"/>
    <mergeCell ref="D66:D67"/>
    <mergeCell ref="A65:T65"/>
    <mergeCell ref="A72:B72"/>
    <mergeCell ref="A70:A71"/>
    <mergeCell ref="C68:C69"/>
    <mergeCell ref="C66:C67"/>
    <mergeCell ref="B68:B69"/>
    <mergeCell ref="B66:B67"/>
    <mergeCell ref="E66:F66"/>
    <mergeCell ref="A68:A69"/>
    <mergeCell ref="A66:A67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60:A61"/>
    <mergeCell ref="B60:B61"/>
    <mergeCell ref="C60:C61"/>
    <mergeCell ref="D60:D61"/>
    <mergeCell ref="E60:E61"/>
  </mergeCells>
  <pageMargins left="0.2" right="0.19" top="0.75" bottom="1.01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სკოლამდელი აღზრდა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2023-01-11T12:50:53Z</dcterms:modified>
</cp:coreProperties>
</file>